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7" l="1"/>
  <c r="D26" i="7"/>
  <c r="C26" i="7"/>
  <c r="E29" i="7"/>
  <c r="D29" i="7"/>
  <c r="C29" i="7"/>
  <c r="D29" i="19"/>
  <c r="L30" i="19"/>
  <c r="G29" i="19"/>
  <c r="C10" i="11"/>
  <c r="B10" i="11"/>
  <c r="D61" i="19" l="1"/>
  <c r="K16" i="12"/>
  <c r="K17" i="12"/>
  <c r="K18" i="12"/>
  <c r="G7" i="12"/>
  <c r="G8" i="12"/>
  <c r="G9" i="12"/>
  <c r="G10" i="12"/>
  <c r="G11" i="12"/>
  <c r="G12" i="12"/>
  <c r="G13" i="12"/>
  <c r="G14" i="12"/>
  <c r="G15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5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l="1"/>
  <c r="F12" i="7" s="1"/>
  <c r="E12" i="7" s="1"/>
  <c r="M12" i="7" s="1"/>
  <c r="I76" i="10"/>
  <c r="C12" i="7" l="1"/>
  <c r="C82" i="7" s="1"/>
  <c r="D12" i="7"/>
  <c r="L12" i="7" s="1"/>
  <c r="E82" i="7"/>
  <c r="E6" i="10"/>
  <c r="M14" i="7"/>
  <c r="M13" i="7"/>
  <c r="D7" i="9"/>
  <c r="D8" i="10"/>
  <c r="D7" i="10" s="1"/>
  <c r="D82" i="7" l="1"/>
  <c r="K82" i="7" s="1"/>
  <c r="K12" i="7"/>
  <c r="E8" i="10"/>
  <c r="E7" i="10"/>
  <c r="E7" i="9"/>
  <c r="D6" i="9"/>
  <c r="D23" i="19"/>
  <c r="L29" i="19"/>
  <c r="L82" i="7" l="1"/>
  <c r="F29" i="7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<sst xmlns="http://schemas.openxmlformats.org/spreadsheetml/2006/main" count="425" uniqueCount="265">
  <si>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</si>
  <si>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</si>
  <si>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</si>
  <si>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</si>
  <si>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</si>
  <si>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</si>
  <si>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</si>
  <si>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</si>
  <si>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</si>
  <si>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</si>
  <si>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</si>
  <si>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</si>
  <si>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</si>
  <si>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</si>
  <si>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</si>
  <si>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</si>
  <si>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</si>
  <si>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</si>
  <si>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</si>
  <si>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</si>
  <si>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</si>
  <si>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</si>
  <si>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</si>
  <si>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</si>
  <si>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</si>
  <si>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</si>
  <si>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</si>
  <si>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</si>
  <si>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</si>
  <si>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</si>
  <si>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</si>
  <si>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</si>
  <si>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</si>
  <si>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</si>
  <si>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</si>
  <si>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</si>
  <si>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</si>
  <si>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</si>
  <si>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</si>
  <si>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</si>
  <si>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</si>
  <si>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</si>
  <si>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</si>
  <si>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</si>
  <si>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</si>
  <si>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</si>
  <si>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</si>
  <si>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</si>
  <si>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</si>
  <si>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</si>
  <si>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</si>
  <si>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</si>
  <si>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</si>
  <si>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</si>
  <si>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</si>
  <si>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</si>
  <si>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</si>
  <si>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</si>
  <si>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</si>
  <si>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</si>
  <si>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</si>
  <si>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</si>
  <si>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</si>
  <si>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</si>
  <si>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</si>
  <si>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</si>
  <si>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</si>
  <si>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</si>
  <si>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</si>
  <si>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</si>
  <si>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</si>
  <si>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</si>
  <si>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</si>
  <si>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</si>
  <si>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</si>
  <si>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</si>
  <si>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</si>
  <si>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</si>
  <si>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</si>
  <si>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</si>
  <si>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</si>
  <si>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</si>
  <si>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</si>
  <si>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</si>
  <si>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</si>
  <si>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</si>
  <si>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</si>
  <si>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</si>
  <si>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</si>
  <si>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</si>
  <si>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</si>
  <si>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</si>
  <si>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</si>
  <si>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</si>
  <si>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</si>
  <si>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</si>
  <si>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</si>
  <si>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</si>
  <si>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</si>
  <si>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</si>
  <si>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</si>
  <si>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</si>
  <si>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</si>
  <si>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</si>
  <si>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</si>
  <si>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</si>
  <si>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</si>
  <si>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</si>
  <si>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</si>
  <si>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</si>
  <si>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</si>
  <si>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</si>
  <si>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</si>
  <si>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</si>
  <si>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</si>
  <si>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</si>
  <si>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</si>
  <si>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</si>
  <si>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</si>
  <si>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</si>
  <si>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</si>
  <si>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</si>
  <si>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</si>
  <si>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</si>
  <si>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</si>
  <si>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</si>
  <si>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</si>
  <si>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</si>
  <si>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</si>
  <si>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</si>
  <si>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</si>
  <si>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</si>
  <si>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</si>
  <si>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</si>
  <si>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</si>
  <si>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</si>
  <si>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</si>
  <si>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</si>
  <si>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</si>
  <si>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</si>
  <si>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</si>
  <si>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</si>
  <si>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</si>
  <si>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</si>
  <si>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</si>
  <si>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</si>
  <si>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</si>
  <si>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</si>
  <si>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</si>
  <si>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</si>
  <si>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</si>
  <si>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</si>
  <si>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</si>
  <si>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</si>
  <si>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</si>
  <si>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</si>
  <si>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</si>
  <si>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</si>
  <si>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</si>
  <si>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</si>
  <si>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</si>
  <si>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</si>
  <si>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</si>
  <si>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</si>
  <si>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</si>
  <si>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</si>
  <si>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</si>
  <si>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</si>
  <si>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</si>
  <si>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</si>
  <si>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</si>
  <si>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</si>
  <si>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</si>
  <si>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</si>
  <si>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</si>
  <si>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</si>
  <si>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</si>
  <si>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</si>
  <si>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</si>
  <si>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</si>
  <si>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</si>
  <si>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</si>
  <si>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</si>
  <si>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</si>
  <si>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</si>
  <si>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</si>
  <si>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</si>
  <si>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</si>
  <si>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</si>
  <si>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</si>
  <si>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</si>
  <si>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</si>
  <si>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</si>
  <si>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</si>
  <si>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</si>
  <si>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</si>
  <si>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</si>
  <si>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</si>
  <si>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</si>
  <si>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</si>
  <si>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</si>
  <si>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</si>
  <si>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</si>
  <si>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</si>
  <si>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</si>
  <si>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</si>
  <si>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</si>
  <si>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</si>
  <si>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</si>
  <si>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</si>
  <si>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</si>
  <si>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</si>
  <si>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</si>
  <si>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</si>
  <si>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</si>
  <si>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</si>
  <si>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</si>
  <si>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</si>
  <si>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</si>
  <si>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</si>
  <si>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</si>
  <si>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</si>
  <si>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</si>
  <si>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</si>
  <si>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</si>
  <si>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</si>
  <si>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</si>
  <si>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</si>
  <si>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</si>
  <si>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</si>
  <si>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</si>
  <si>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</si>
  <si>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</si>
  <si>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</si>
  <si>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</si>
  <si>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</si>
  <si>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</si>
  <si>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</si>
  <si>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</si>
  <si>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</si>
  <si>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</si>
  <si>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</si>
  <si>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</si>
  <si>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</si>
  <si>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</si>
  <si>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</si>
  <si>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</si>
  <si>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</si>
  <si>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</si>
  <si>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</si>
  <si>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</si>
  <si>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</si>
  <si>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</si>
  <si>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</si>
  <si>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</si>
  <si>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</si>
  <si>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</si>
  <si>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</si>
  <si>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հ․19 մսուր-մանկապարտեզ» ՀՈԱԿ-ի </t>
  </si>
  <si>
    <t>Ա.Ղուկասյան</t>
  </si>
  <si>
    <t>Ն.Մկրտչյան</t>
  </si>
  <si>
    <t>Գրասենյակային գույք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</si>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</sst>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1" fillId="0" borderId="0"/>
  </cellStyleXfs>
  <cellXfs count="61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8" fontId="31" fillId="0" borderId="10" xfId="20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0" fillId="0" borderId="24" xfId="49" applyNumberFormat="1" applyFont="1" applyBorder="1" applyAlignment="1">
      <alignment horizontal="center" vertical="center" wrapText="1"/>
    </xf>
    <xf numFmtId="3" fontId="40" fillId="0" borderId="10" xfId="49" applyNumberFormat="1" applyFont="1" applyBorder="1" applyAlignment="1">
      <alignment horizontal="center" vertical="center" wrapText="1"/>
    </xf>
    <xf numFmtId="0" fontId="35" fillId="0" borderId="11" xfId="49" applyFont="1" applyBorder="1" applyAlignment="1" applyProtection="1">
      <alignment horizontal="center" vertical="top" wrapText="1"/>
      <protection locked="0"/>
    </xf>
    <xf numFmtId="0" fontId="57" fillId="0" borderId="12" xfId="49" applyFont="1" applyBorder="1" applyAlignment="1" applyProtection="1">
      <alignment vertical="top" wrapText="1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24" borderId="0" xfId="45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Border="1" applyAlignment="1" applyProtection="1">
      <alignment vertical="center"/>
      <protection hidden="1"/>
    </xf>
    <xf numFmtId="164" fontId="31" fillId="24" borderId="0" xfId="0" applyNumberFormat="1" applyFont="1" applyFill="1" applyBorder="1" applyAlignment="1" applyProtection="1">
      <alignment horizontal="center" vertical="center"/>
      <protection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Border="1" applyAlignment="1" applyProtection="1">
      <alignment vertical="center"/>
      <protection locked="0"/>
    </xf>
    <xf numFmtId="0" fontId="31" fillId="24" borderId="0" xfId="0" applyFont="1" applyFill="1" applyBorder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vertical="top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2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2\&#1344;&#1377;&#1399;&#1406;&#1381;&#1407;&#1406;&#1400;&#1410;&#1385;&#1397;&#1400;&#1410;&#1398;\2022-&#1398;&#1377;&#1389;&#1377;&#1392;&#1377;&#1399;&#1387;&#1406;\Naxahashiv%20MANKAPARTEZ%202022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I7">
            <v>2640</v>
          </cell>
        </row>
        <row r="8">
          <cell r="I8">
            <v>3090</v>
          </cell>
        </row>
        <row r="9">
          <cell r="I9">
            <v>3180</v>
          </cell>
        </row>
        <row r="10">
          <cell r="I10">
            <v>2250</v>
          </cell>
        </row>
        <row r="11">
          <cell r="I11">
            <v>2280</v>
          </cell>
        </row>
        <row r="12">
          <cell r="I12">
            <v>2040</v>
          </cell>
        </row>
        <row r="13">
          <cell r="I13">
            <v>2070</v>
          </cell>
        </row>
        <row r="14">
          <cell r="I14">
            <v>2190</v>
          </cell>
        </row>
        <row r="15">
          <cell r="I15">
            <v>2190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4.42578125" style="7" customWidth="1"/>
    <col min="4" max="4" width="22.85546875" style="39" customWidth="1"/>
    <col min="5" max="5" width="4.855468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2" s="6" customFormat="1">
      <c r="C1" s="487"/>
      <c r="D1" s="487" t="s">
        <v>199</v>
      </c>
      <c r="E1" s="503">
        <v>135</v>
      </c>
      <c r="F1" s="487"/>
    </row>
    <row r="2" spans="1:12" s="6" customFormat="1">
      <c r="C2" s="487"/>
      <c r="D2" s="554" t="s">
        <v>40</v>
      </c>
      <c r="E2" s="554"/>
      <c r="F2" s="487"/>
    </row>
    <row r="3" spans="1:12" s="6" customFormat="1">
      <c r="C3" s="487"/>
      <c r="D3" s="555" t="s">
        <v>252</v>
      </c>
      <c r="E3" s="555"/>
      <c r="F3" s="487"/>
    </row>
    <row r="4" spans="1:12" s="527" customFormat="1" ht="24.75" customHeight="1">
      <c r="B4" s="528"/>
      <c r="C4" s="528"/>
      <c r="D4" s="554" t="s">
        <v>253</v>
      </c>
      <c r="E4" s="554"/>
    </row>
    <row r="5" spans="1:12" s="527" customFormat="1" ht="20.25" customHeight="1">
      <c r="B5" s="528"/>
      <c r="C5" s="554" t="s">
        <v>254</v>
      </c>
      <c r="D5" s="554"/>
      <c r="E5" s="554"/>
    </row>
    <row r="6" spans="1:12" ht="20.25">
      <c r="A6" s="559" t="s">
        <v>41</v>
      </c>
      <c r="B6" s="559"/>
      <c r="C6" s="559"/>
      <c r="D6" s="559"/>
      <c r="E6" s="559"/>
      <c r="F6" s="41"/>
    </row>
    <row r="7" spans="1:12" ht="20.45" customHeight="1">
      <c r="A7" s="560" t="s">
        <v>258</v>
      </c>
      <c r="B7" s="560"/>
      <c r="C7" s="560"/>
      <c r="D7" s="560"/>
      <c r="E7" s="560"/>
      <c r="F7" s="71" t="s">
        <v>218</v>
      </c>
    </row>
    <row r="8" spans="1:12" ht="18.75" customHeight="1">
      <c r="A8" s="561" t="s">
        <v>231</v>
      </c>
      <c r="B8" s="561"/>
      <c r="C8" s="561"/>
      <c r="D8" s="561"/>
      <c r="E8" s="561"/>
      <c r="F8" s="42"/>
      <c r="G8" s="43"/>
      <c r="H8" s="43"/>
      <c r="I8" s="43"/>
      <c r="J8" s="43"/>
    </row>
    <row r="9" spans="1:12" ht="21.6" customHeight="1">
      <c r="A9" s="44"/>
      <c r="B9" s="353"/>
      <c r="C9" s="44"/>
      <c r="D9" s="477" t="s">
        <v>51</v>
      </c>
      <c r="E9" s="496"/>
      <c r="F9" s="45"/>
    </row>
    <row r="10" spans="1:12" ht="20.25">
      <c r="A10" s="46" t="s">
        <v>7</v>
      </c>
      <c r="B10" s="47" t="s">
        <v>145</v>
      </c>
      <c r="C10" s="48"/>
      <c r="D10" s="289"/>
      <c r="E10" s="289"/>
      <c r="F10" s="45"/>
    </row>
    <row r="11" spans="1:12">
      <c r="A11" s="151">
        <v>1</v>
      </c>
      <c r="B11" s="152" t="s">
        <v>115</v>
      </c>
      <c r="C11" s="51"/>
      <c r="D11" s="476">
        <v>69960</v>
      </c>
      <c r="E11" s="497"/>
      <c r="F11" s="45"/>
    </row>
    <row r="12" spans="1:12">
      <c r="A12" s="151">
        <f>+A11+1</f>
        <v>2</v>
      </c>
      <c r="B12" s="152" t="s">
        <v>8</v>
      </c>
      <c r="C12" s="51"/>
      <c r="D12" s="476">
        <v>3000</v>
      </c>
      <c r="E12" s="497"/>
      <c r="F12" s="45" t="s">
        <v>205</v>
      </c>
    </row>
    <row r="13" spans="1:12" hidden="1">
      <c r="A13" s="151">
        <f>+A12+1</f>
        <v>3</v>
      </c>
      <c r="B13" s="152" t="s">
        <v>61</v>
      </c>
      <c r="C13" s="51"/>
      <c r="D13" s="476">
        <f>+Komunal!N30</f>
        <v>0</v>
      </c>
      <c r="E13" s="497"/>
      <c r="F13" s="45"/>
    </row>
    <row r="14" spans="1:12" hidden="1">
      <c r="A14" s="151">
        <f t="shared" ref="A14:A16" si="0">+A13+1</f>
        <v>4</v>
      </c>
      <c r="B14" s="152" t="s">
        <v>116</v>
      </c>
      <c r="C14" s="51"/>
      <c r="D14" s="476"/>
      <c r="E14" s="497"/>
      <c r="F14" s="45"/>
    </row>
    <row r="15" spans="1:12" s="553" customFormat="1">
      <c r="A15" s="546">
        <v>3</v>
      </c>
      <c r="B15" s="547" t="s">
        <v>9</v>
      </c>
      <c r="C15" s="548"/>
      <c r="D15" s="549">
        <v>1261</v>
      </c>
      <c r="E15" s="550"/>
      <c r="F15" s="551">
        <v>1796.5</v>
      </c>
      <c r="G15" s="552"/>
      <c r="H15" s="552"/>
      <c r="I15" s="552"/>
      <c r="J15" s="552"/>
      <c r="K15" s="552"/>
      <c r="L15" s="552"/>
    </row>
    <row r="16" spans="1:12" hidden="1">
      <c r="A16" s="151">
        <f t="shared" si="0"/>
        <v>4</v>
      </c>
      <c r="B16" s="152" t="s">
        <v>70</v>
      </c>
      <c r="C16" s="51"/>
      <c r="D16" s="476"/>
      <c r="E16" s="497"/>
      <c r="F16" s="45"/>
    </row>
    <row r="17" spans="1:19">
      <c r="A17" s="151">
        <v>4</v>
      </c>
      <c r="B17" s="152" t="s">
        <v>123</v>
      </c>
      <c r="C17" s="51"/>
      <c r="D17" s="474">
        <f>SUM(D18:D19)</f>
        <v>4866.3</v>
      </c>
      <c r="E17" s="498"/>
      <c r="F17" s="45"/>
    </row>
    <row r="18" spans="1:19" s="3" customFormat="1" ht="16.5">
      <c r="A18" s="153">
        <v>4.0999999999999996</v>
      </c>
      <c r="B18" s="36" t="s">
        <v>71</v>
      </c>
      <c r="C18" s="52"/>
      <c r="D18" s="475">
        <f>+D62</f>
        <v>4866.3</v>
      </c>
      <c r="E18" s="499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3">
        <v>7.2</v>
      </c>
      <c r="B19" s="36" t="s">
        <v>72</v>
      </c>
      <c r="C19" s="52"/>
      <c r="D19" s="473"/>
      <c r="E19" s="500"/>
      <c r="F19" s="60" t="s">
        <v>207</v>
      </c>
      <c r="G19" s="2"/>
      <c r="H19" s="2"/>
      <c r="K19" s="2"/>
      <c r="L19" s="300"/>
    </row>
    <row r="20" spans="1:19" hidden="1">
      <c r="A20" s="151">
        <f>+A17+1</f>
        <v>5</v>
      </c>
      <c r="B20" s="152" t="s">
        <v>10</v>
      </c>
      <c r="C20" s="51"/>
      <c r="D20" s="476"/>
      <c r="E20" s="497"/>
      <c r="F20" s="45"/>
    </row>
    <row r="21" spans="1:19" s="6" customFormat="1" hidden="1">
      <c r="A21" s="151">
        <f>+A20+1</f>
        <v>6</v>
      </c>
      <c r="B21" s="65"/>
      <c r="C21" s="509"/>
      <c r="D21" s="476"/>
      <c r="E21" s="497"/>
      <c r="F21" s="45"/>
    </row>
    <row r="22" spans="1:19" s="6" customFormat="1" hidden="1">
      <c r="A22" s="151">
        <f>+A21+1</f>
        <v>7</v>
      </c>
      <c r="B22" s="65"/>
      <c r="C22" s="509"/>
      <c r="D22" s="476"/>
      <c r="E22" s="497"/>
      <c r="F22" s="534" t="s">
        <v>229</v>
      </c>
    </row>
    <row r="23" spans="1:19">
      <c r="A23" s="46"/>
      <c r="B23" s="53" t="s">
        <v>28</v>
      </c>
      <c r="C23" s="48"/>
      <c r="D23" s="471">
        <f>SUM(D11:D17,D20:D22)</f>
        <v>79087.3</v>
      </c>
      <c r="E23" s="501"/>
      <c r="F23" s="45"/>
    </row>
    <row r="24" spans="1:19" ht="4.5" customHeight="1">
      <c r="A24" s="50"/>
      <c r="B24" s="46"/>
      <c r="C24" s="51"/>
      <c r="D24" s="474"/>
      <c r="E24" s="474"/>
      <c r="F24" s="45"/>
    </row>
    <row r="25" spans="1:19" ht="20.25">
      <c r="A25" s="46" t="s">
        <v>11</v>
      </c>
      <c r="B25" s="54" t="s">
        <v>146</v>
      </c>
      <c r="C25" s="49"/>
      <c r="D25" s="283"/>
      <c r="E25" s="283"/>
      <c r="F25" s="45"/>
      <c r="M25" s="6"/>
      <c r="N25" s="6"/>
      <c r="O25" s="6"/>
      <c r="P25" s="6"/>
      <c r="Q25" s="6"/>
      <c r="R25" s="6"/>
      <c r="S25" s="6"/>
    </row>
    <row r="26" spans="1:19">
      <c r="A26" s="151">
        <v>1</v>
      </c>
      <c r="B26" s="152" t="s">
        <v>12</v>
      </c>
      <c r="C26" s="51"/>
      <c r="D26" s="476">
        <f>+Ashkhatavardz!L9</f>
        <v>49220.800000000003</v>
      </c>
      <c r="E26" s="497"/>
      <c r="F26" s="45"/>
    </row>
    <row r="27" spans="1:19" s="3" customFormat="1" ht="13.5">
      <c r="A27" s="154">
        <v>1.1000000000000001</v>
      </c>
      <c r="B27" s="155" t="s">
        <v>117</v>
      </c>
      <c r="C27" s="52"/>
      <c r="D27" s="475">
        <f>+Ashkhatavardz!I7</f>
        <v>1700</v>
      </c>
      <c r="E27" s="499"/>
      <c r="F27" s="276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4">
        <v>1.2</v>
      </c>
      <c r="B28" s="147"/>
      <c r="C28" s="52"/>
      <c r="D28" s="473"/>
      <c r="E28" s="500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1">
        <f>+A26+1</f>
        <v>2</v>
      </c>
      <c r="B29" s="152" t="s">
        <v>15</v>
      </c>
      <c r="C29" s="51"/>
      <c r="D29" s="476">
        <f>+L29-'Dramakan hosqer'!F80-L30</f>
        <v>16871.879999999997</v>
      </c>
      <c r="E29" s="497"/>
      <c r="F29" s="45"/>
      <c r="G29" s="511">
        <f>+(D11-12000)/12/30</f>
        <v>161</v>
      </c>
      <c r="H29" s="511" t="s">
        <v>196</v>
      </c>
      <c r="I29" s="511">
        <v>550</v>
      </c>
      <c r="J29" s="511">
        <v>252</v>
      </c>
      <c r="K29" s="511" t="s">
        <v>197</v>
      </c>
      <c r="L29" s="511">
        <f>+ROUND(G29*I29*J29/1000,1)</f>
        <v>22314.6</v>
      </c>
      <c r="M29" s="46"/>
      <c r="N29" s="7" t="s">
        <v>257</v>
      </c>
    </row>
    <row r="30" spans="1:19">
      <c r="A30" s="151">
        <f>+A29+1</f>
        <v>3</v>
      </c>
      <c r="B30" s="152" t="s">
        <v>14</v>
      </c>
      <c r="C30" s="51"/>
      <c r="D30" s="476">
        <f>+Komunal!F28</f>
        <v>2948.4</v>
      </c>
      <c r="E30" s="497"/>
      <c r="F30" s="45">
        <f>+D30-Komunal!F20</f>
        <v>2948.4</v>
      </c>
      <c r="L30" s="6">
        <f>+L29*0.2</f>
        <v>4462.92</v>
      </c>
    </row>
    <row r="31" spans="1:19">
      <c r="A31" s="151">
        <f t="shared" ref="A31:A35" si="1">+A30+1</f>
        <v>4</v>
      </c>
      <c r="B31" s="152" t="s">
        <v>13</v>
      </c>
      <c r="C31" s="51"/>
      <c r="D31" s="476">
        <f>+Komunal!J28</f>
        <v>1707.6</v>
      </c>
      <c r="E31" s="497"/>
      <c r="F31" s="45">
        <f>+D31-Komunal!J20</f>
        <v>1707.6</v>
      </c>
    </row>
    <row r="32" spans="1:19">
      <c r="A32" s="151">
        <f t="shared" si="1"/>
        <v>5</v>
      </c>
      <c r="B32" s="152" t="s">
        <v>16</v>
      </c>
      <c r="C32" s="51"/>
      <c r="D32" s="476">
        <f>+Komunal!N28</f>
        <v>459.3</v>
      </c>
      <c r="E32" s="497"/>
      <c r="F32" s="45">
        <f>+D32-Komunal!N20</f>
        <v>459.3</v>
      </c>
    </row>
    <row r="33" spans="1:14">
      <c r="A33" s="151">
        <f t="shared" si="1"/>
        <v>6</v>
      </c>
      <c r="B33" s="152" t="s">
        <v>17</v>
      </c>
      <c r="C33" s="51"/>
      <c r="D33" s="476">
        <v>101.4</v>
      </c>
      <c r="E33" s="497"/>
      <c r="F33" s="45"/>
    </row>
    <row r="34" spans="1:14">
      <c r="A34" s="151">
        <f t="shared" si="1"/>
        <v>7</v>
      </c>
      <c r="B34" s="152" t="s">
        <v>18</v>
      </c>
      <c r="C34" s="51"/>
      <c r="D34" s="476">
        <v>12</v>
      </c>
      <c r="E34" s="497"/>
      <c r="F34" s="45"/>
    </row>
    <row r="35" spans="1:14">
      <c r="A35" s="151">
        <f t="shared" si="1"/>
        <v>8</v>
      </c>
      <c r="B35" s="152" t="s">
        <v>19</v>
      </c>
      <c r="C35" s="51"/>
      <c r="D35" s="476">
        <f>SUM(D36:D38)</f>
        <v>198.6</v>
      </c>
      <c r="E35" s="497"/>
      <c r="F35" s="45"/>
    </row>
    <row r="36" spans="1:14" s="3" customFormat="1" ht="13.5">
      <c r="A36" s="153">
        <v>8.1</v>
      </c>
      <c r="B36" s="36" t="s">
        <v>20</v>
      </c>
      <c r="C36" s="52"/>
      <c r="D36" s="473">
        <v>57.6</v>
      </c>
      <c r="E36" s="500"/>
      <c r="F36" s="9"/>
      <c r="G36" s="2"/>
      <c r="H36" s="2"/>
      <c r="I36" s="2"/>
      <c r="J36" s="2"/>
      <c r="K36" s="2"/>
      <c r="L36" s="2"/>
    </row>
    <row r="37" spans="1:14" s="3" customFormat="1" ht="13.5">
      <c r="A37" s="153">
        <v>8.1999999999999993</v>
      </c>
      <c r="B37" s="36" t="s">
        <v>21</v>
      </c>
      <c r="C37" s="52"/>
      <c r="D37" s="473">
        <v>45</v>
      </c>
      <c r="E37" s="500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3">
        <v>8.3000000000000007</v>
      </c>
      <c r="B38" s="36" t="s">
        <v>22</v>
      </c>
      <c r="C38" s="52"/>
      <c r="D38" s="473">
        <v>96</v>
      </c>
      <c r="E38" s="500"/>
      <c r="F38" s="9"/>
      <c r="G38" s="2"/>
      <c r="H38" s="2"/>
      <c r="J38" s="557" t="s">
        <v>198</v>
      </c>
      <c r="K38" s="557"/>
      <c r="L38" s="2"/>
    </row>
    <row r="39" spans="1:14" ht="17.45" hidden="1" customHeight="1" thickBot="1">
      <c r="A39" s="151">
        <f>+A35+1</f>
        <v>9</v>
      </c>
      <c r="B39" s="152" t="s">
        <v>23</v>
      </c>
      <c r="C39" s="51"/>
      <c r="D39" s="476"/>
      <c r="E39" s="497"/>
      <c r="F39" s="45"/>
      <c r="I39" s="512"/>
      <c r="J39" s="558"/>
      <c r="K39" s="558"/>
    </row>
    <row r="40" spans="1:14" ht="18" thickBot="1">
      <c r="A40" s="151">
        <v>9</v>
      </c>
      <c r="B40" s="152" t="s">
        <v>29</v>
      </c>
      <c r="C40" s="51"/>
      <c r="D40" s="476">
        <f>N40</f>
        <v>882</v>
      </c>
      <c r="E40" s="497"/>
      <c r="F40" s="45" t="s">
        <v>256</v>
      </c>
      <c r="J40" s="520">
        <v>6</v>
      </c>
      <c r="K40" s="518" t="s">
        <v>196</v>
      </c>
      <c r="L40" s="514">
        <v>147</v>
      </c>
      <c r="M40" s="521" t="s">
        <v>197</v>
      </c>
      <c r="N40" s="524">
        <f>+J40*L40</f>
        <v>882</v>
      </c>
    </row>
    <row r="41" spans="1:14">
      <c r="A41" s="151">
        <f t="shared" ref="A41:A59" si="2">+A40+1</f>
        <v>10</v>
      </c>
      <c r="B41" s="152" t="s">
        <v>24</v>
      </c>
      <c r="C41" s="51"/>
      <c r="D41" s="476">
        <v>150</v>
      </c>
      <c r="E41" s="497"/>
      <c r="F41" s="45"/>
      <c r="J41" s="519">
        <f>+J40</f>
        <v>6</v>
      </c>
      <c r="K41" s="510" t="s">
        <v>196</v>
      </c>
      <c r="L41" s="510">
        <v>28</v>
      </c>
      <c r="M41" s="522" t="s">
        <v>197</v>
      </c>
      <c r="N41" s="525">
        <f>+J41*L41</f>
        <v>168</v>
      </c>
    </row>
    <row r="42" spans="1:14">
      <c r="A42" s="151">
        <f t="shared" si="2"/>
        <v>11</v>
      </c>
      <c r="B42" s="152" t="s">
        <v>73</v>
      </c>
      <c r="C42" s="51"/>
      <c r="D42" s="476">
        <v>300</v>
      </c>
      <c r="E42" s="497"/>
      <c r="F42" s="45"/>
      <c r="J42" s="515">
        <f>+J40</f>
        <v>6</v>
      </c>
      <c r="K42" s="510" t="s">
        <v>196</v>
      </c>
      <c r="L42" s="510">
        <v>28</v>
      </c>
      <c r="M42" s="522" t="s">
        <v>197</v>
      </c>
      <c r="N42" s="525">
        <f>+J42*L42</f>
        <v>168</v>
      </c>
    </row>
    <row r="43" spans="1:14">
      <c r="A43" s="151">
        <f t="shared" si="2"/>
        <v>12</v>
      </c>
      <c r="B43" s="152" t="s">
        <v>47</v>
      </c>
      <c r="C43" s="51"/>
      <c r="D43" s="476">
        <v>200</v>
      </c>
      <c r="E43" s="497"/>
      <c r="F43" s="45"/>
      <c r="J43" s="515">
        <f>+J40</f>
        <v>6</v>
      </c>
      <c r="K43" s="510" t="s">
        <v>196</v>
      </c>
      <c r="L43" s="510">
        <v>72.5</v>
      </c>
      <c r="M43" s="522" t="s">
        <v>197</v>
      </c>
      <c r="N43" s="525">
        <f>+J43*L43</f>
        <v>435</v>
      </c>
    </row>
    <row r="44" spans="1:14" ht="18" thickBot="1">
      <c r="A44" s="151">
        <f t="shared" si="2"/>
        <v>13</v>
      </c>
      <c r="B44" s="152" t="s">
        <v>118</v>
      </c>
      <c r="C44" s="51"/>
      <c r="D44" s="476">
        <v>100</v>
      </c>
      <c r="E44" s="497"/>
      <c r="F44" s="45"/>
      <c r="J44" s="516">
        <f>+J40</f>
        <v>6</v>
      </c>
      <c r="K44" s="517" t="s">
        <v>196</v>
      </c>
      <c r="L44" s="517">
        <v>38.700000000000003</v>
      </c>
      <c r="M44" s="523" t="s">
        <v>197</v>
      </c>
      <c r="N44" s="526">
        <f>+J44*L44</f>
        <v>232.20000000000002</v>
      </c>
    </row>
    <row r="45" spans="1:14">
      <c r="A45" s="151">
        <f t="shared" si="2"/>
        <v>14</v>
      </c>
      <c r="B45" s="152" t="s">
        <v>119</v>
      </c>
      <c r="C45" s="51"/>
      <c r="D45" s="476">
        <v>116</v>
      </c>
      <c r="E45" s="497"/>
      <c r="F45" s="45"/>
    </row>
    <row r="46" spans="1:14">
      <c r="A46" s="151">
        <f t="shared" si="2"/>
        <v>15</v>
      </c>
      <c r="B46" s="152" t="s">
        <v>25</v>
      </c>
      <c r="C46" s="51"/>
      <c r="D46" s="476">
        <v>500</v>
      </c>
      <c r="E46" s="497"/>
      <c r="F46" s="45"/>
    </row>
    <row r="47" spans="1:14">
      <c r="A47" s="151">
        <f t="shared" si="2"/>
        <v>16</v>
      </c>
      <c r="B47" s="152" t="s">
        <v>26</v>
      </c>
      <c r="C47" s="51"/>
      <c r="D47" s="476">
        <v>130</v>
      </c>
      <c r="E47" s="497"/>
      <c r="F47" s="45"/>
    </row>
    <row r="48" spans="1:14" hidden="1">
      <c r="A48" s="151">
        <f t="shared" si="2"/>
        <v>17</v>
      </c>
      <c r="B48" s="152" t="s">
        <v>65</v>
      </c>
      <c r="C48" s="51"/>
      <c r="D48" s="476"/>
      <c r="E48" s="497"/>
      <c r="F48" s="45"/>
    </row>
    <row r="49" spans="1:12" hidden="1">
      <c r="A49" s="151">
        <f t="shared" si="2"/>
        <v>18</v>
      </c>
      <c r="B49" s="152" t="s">
        <v>52</v>
      </c>
      <c r="C49" s="51"/>
      <c r="D49" s="476">
        <f>+D13</f>
        <v>0</v>
      </c>
      <c r="E49" s="497"/>
      <c r="F49" s="45"/>
    </row>
    <row r="50" spans="1:12">
      <c r="A50" s="151">
        <v>17</v>
      </c>
      <c r="B50" s="152" t="s">
        <v>44</v>
      </c>
      <c r="C50" s="51"/>
      <c r="D50" s="476">
        <v>105</v>
      </c>
      <c r="E50" s="497"/>
      <c r="F50" s="45"/>
    </row>
    <row r="51" spans="1:12">
      <c r="A51" s="151">
        <f t="shared" si="2"/>
        <v>18</v>
      </c>
      <c r="B51" s="152" t="s">
        <v>74</v>
      </c>
      <c r="C51" s="51"/>
      <c r="D51" s="476">
        <v>50</v>
      </c>
      <c r="E51" s="497"/>
      <c r="F51" s="45"/>
    </row>
    <row r="52" spans="1:12">
      <c r="A52" s="151">
        <f t="shared" si="2"/>
        <v>19</v>
      </c>
      <c r="B52" s="152" t="s">
        <v>75</v>
      </c>
      <c r="C52" s="51"/>
      <c r="D52" s="476">
        <v>95</v>
      </c>
      <c r="E52" s="497"/>
      <c r="F52" s="45"/>
    </row>
    <row r="53" spans="1:12">
      <c r="A53" s="151">
        <f t="shared" si="2"/>
        <v>20</v>
      </c>
      <c r="B53" s="152" t="s">
        <v>45</v>
      </c>
      <c r="C53" s="51"/>
      <c r="D53" s="476">
        <v>3</v>
      </c>
      <c r="E53" s="497"/>
      <c r="F53" s="45"/>
    </row>
    <row r="54" spans="1:12">
      <c r="A54" s="151">
        <f t="shared" si="2"/>
        <v>21</v>
      </c>
      <c r="B54" s="152" t="s">
        <v>120</v>
      </c>
      <c r="C54" s="51"/>
      <c r="D54" s="476">
        <v>20</v>
      </c>
      <c r="E54" s="497"/>
      <c r="F54" s="45"/>
    </row>
    <row r="55" spans="1:12" hidden="1">
      <c r="A55" s="151">
        <f t="shared" si="2"/>
        <v>22</v>
      </c>
      <c r="B55" s="152" t="s">
        <v>46</v>
      </c>
      <c r="C55" s="51"/>
      <c r="D55" s="476"/>
      <c r="E55" s="497"/>
      <c r="F55" s="45"/>
    </row>
    <row r="56" spans="1:12">
      <c r="A56" s="151">
        <v>22</v>
      </c>
      <c r="B56" s="152" t="s">
        <v>62</v>
      </c>
      <c r="C56" s="51"/>
      <c r="D56" s="476">
        <v>50</v>
      </c>
      <c r="E56" s="497"/>
      <c r="F56" s="45"/>
    </row>
    <row r="57" spans="1:12" hidden="1">
      <c r="A57" s="151">
        <f t="shared" si="2"/>
        <v>23</v>
      </c>
      <c r="B57" s="152"/>
      <c r="C57" s="51"/>
      <c r="D57" s="476"/>
      <c r="E57" s="497"/>
      <c r="F57" s="45"/>
    </row>
    <row r="58" spans="1:12" hidden="1">
      <c r="A58" s="151">
        <f t="shared" si="2"/>
        <v>24</v>
      </c>
      <c r="B58" s="152"/>
      <c r="C58" s="51"/>
      <c r="D58" s="476"/>
      <c r="E58" s="497"/>
      <c r="F58" s="45"/>
    </row>
    <row r="59" spans="1:12" s="6" customFormat="1" hidden="1">
      <c r="A59" s="151">
        <f t="shared" si="2"/>
        <v>25</v>
      </c>
      <c r="B59" s="65"/>
      <c r="C59" s="509"/>
      <c r="D59" s="476"/>
      <c r="E59" s="497"/>
      <c r="F59" s="45"/>
    </row>
    <row r="60" spans="1:12" s="6" customFormat="1" hidden="1">
      <c r="A60" s="151">
        <f>+A59+1</f>
        <v>26</v>
      </c>
      <c r="B60" s="65"/>
      <c r="C60" s="509"/>
      <c r="D60" s="476"/>
      <c r="E60" s="497"/>
      <c r="F60" s="534" t="s">
        <v>121</v>
      </c>
    </row>
    <row r="61" spans="1:12">
      <c r="A61" s="151">
        <v>23</v>
      </c>
      <c r="B61" s="152" t="s">
        <v>27</v>
      </c>
      <c r="C61" s="51"/>
      <c r="D61" s="476">
        <f>+D62</f>
        <v>4866.3</v>
      </c>
      <c r="E61" s="497"/>
      <c r="F61" s="45"/>
    </row>
    <row r="62" spans="1:12" s="3" customFormat="1" ht="13.5">
      <c r="A62" s="154">
        <v>23.1</v>
      </c>
      <c r="B62" s="59" t="s">
        <v>76</v>
      </c>
      <c r="C62" s="52"/>
      <c r="D62" s="473">
        <v>4866.3</v>
      </c>
      <c r="E62" s="500"/>
      <c r="F62" s="25"/>
      <c r="G62" s="2"/>
      <c r="H62" s="2"/>
      <c r="I62" s="2"/>
      <c r="J62" s="2"/>
      <c r="K62" s="2"/>
      <c r="L62" s="2"/>
    </row>
    <row r="63" spans="1:12" hidden="1">
      <c r="A63" s="151">
        <f>+A61+1</f>
        <v>24</v>
      </c>
      <c r="B63" s="152" t="s">
        <v>77</v>
      </c>
      <c r="C63" s="51"/>
      <c r="D63" s="476"/>
      <c r="E63" s="497"/>
      <c r="F63" s="45"/>
    </row>
    <row r="64" spans="1:12" hidden="1">
      <c r="A64" s="151">
        <f>+A63+1</f>
        <v>25</v>
      </c>
      <c r="B64" s="152" t="s">
        <v>66</v>
      </c>
      <c r="C64" s="51"/>
      <c r="D64" s="476"/>
      <c r="E64" s="497"/>
      <c r="F64" s="45"/>
    </row>
    <row r="65" spans="1:12">
      <c r="A65" s="55"/>
      <c r="B65" s="56" t="s">
        <v>30</v>
      </c>
      <c r="C65" s="48"/>
      <c r="D65" s="471">
        <f>SUM(D26,D29:D35,D39:D61,D63:D64)</f>
        <v>79087.28</v>
      </c>
      <c r="E65" s="501"/>
      <c r="F65" s="556">
        <f>+D23-D65</f>
        <v>2.0000000004074536E-2</v>
      </c>
      <c r="G65" s="556"/>
    </row>
    <row r="66" spans="1:12" ht="15.75" customHeight="1">
      <c r="B66" s="57"/>
      <c r="C66" s="10"/>
      <c r="D66" s="50"/>
      <c r="E66" s="50"/>
      <c r="F66" s="45"/>
    </row>
    <row r="67" spans="1:12" s="6" customFormat="1" ht="26.25" hidden="1" customHeight="1">
      <c r="B67" s="426" t="s">
        <v>2</v>
      </c>
      <c r="C67" s="472"/>
      <c r="D67" s="469" t="s">
        <v>259</v>
      </c>
      <c r="E67" s="472"/>
      <c r="F67" s="45"/>
    </row>
    <row r="68" spans="1:12" s="6" customFormat="1" ht="15.75" hidden="1" customHeight="1">
      <c r="B68" s="424"/>
      <c r="D68" s="470" t="s">
        <v>92</v>
      </c>
      <c r="E68" s="502"/>
      <c r="F68" s="45"/>
    </row>
    <row r="69" spans="1:12" s="6" customFormat="1" ht="30.75" hidden="1" customHeight="1">
      <c r="B69" s="426" t="s">
        <v>6</v>
      </c>
      <c r="C69" s="469"/>
      <c r="D69" s="469" t="s">
        <v>260</v>
      </c>
      <c r="E69" s="469"/>
      <c r="F69" s="45"/>
    </row>
    <row r="70" spans="1:12" s="6" customFormat="1" ht="13.5" hidden="1" customHeight="1">
      <c r="B70" s="45"/>
      <c r="D70" s="470" t="s">
        <v>92</v>
      </c>
      <c r="E70" s="502"/>
      <c r="F70" s="45"/>
    </row>
    <row r="71" spans="1:12" s="6" customFormat="1" hidden="1">
      <c r="B71" s="88" t="s">
        <v>201</v>
      </c>
      <c r="C71" s="45"/>
      <c r="D71" s="425"/>
      <c r="E71" s="425"/>
      <c r="F71" s="45"/>
    </row>
    <row r="72" spans="1:12" s="395" customFormat="1" ht="55.5" customHeight="1">
      <c r="A72" s="611" t="s">
        <v>262</v>
      </c>
      <c r="B72" s="611"/>
      <c r="C72" s="396"/>
      <c r="D72" s="613" t="s">
        <v>263</v>
      </c>
      <c r="E72" s="613"/>
      <c r="G72" s="612" t="s">
        <v>264</v>
      </c>
    </row>
    <row r="73" spans="1:12" s="58" customFormat="1" ht="40.5" customHeight="1">
      <c r="B73" s="285"/>
      <c r="C73" s="248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9.140625" style="403" customWidth="1"/>
    <col min="3" max="5" width="11.42578125" style="355" customWidth="1"/>
    <col min="6" max="6" width="11.42578125" style="82" customWidth="1"/>
    <col min="7" max="7" width="4.7109375" style="82" customWidth="1"/>
    <col min="8" max="8" width="23.140625" style="108" hidden="1" customWidth="1"/>
    <col min="9" max="9" width="17" style="88" hidden="1" customWidth="1"/>
    <col min="10" max="10" width="11.42578125" style="88" hidden="1" customWidth="1"/>
    <col min="11" max="16" width="0" style="81" hidden="1" customWidth="1"/>
    <col min="17" max="16384" width="9.140625" style="82"/>
  </cols>
  <sheetData>
    <row r="1" spans="1:16" s="77" customFormat="1" ht="17.25">
      <c r="A1" s="529"/>
      <c r="B1" s="530"/>
      <c r="C1" s="531"/>
      <c r="D1" s="531"/>
      <c r="E1" s="531"/>
      <c r="F1" s="301" t="s">
        <v>199</v>
      </c>
      <c r="G1" s="423">
        <f>+'Ekamut-caxs'!E1+1</f>
        <v>136</v>
      </c>
      <c r="H1" s="106"/>
      <c r="I1" s="503"/>
      <c r="J1" s="503"/>
    </row>
    <row r="2" spans="1:16" s="77" customFormat="1" ht="17.25">
      <c r="A2" s="529"/>
      <c r="B2" s="532"/>
      <c r="C2" s="533"/>
      <c r="D2" s="533"/>
      <c r="E2" s="563" t="s">
        <v>40</v>
      </c>
      <c r="F2" s="563"/>
      <c r="G2" s="563"/>
      <c r="H2" s="106"/>
      <c r="I2" s="503"/>
      <c r="J2" s="503"/>
    </row>
    <row r="3" spans="1:16" s="77" customFormat="1" ht="17.25">
      <c r="A3" s="529"/>
      <c r="B3" s="532"/>
      <c r="C3" s="533"/>
      <c r="D3" s="533"/>
      <c r="E3" s="563" t="s">
        <v>252</v>
      </c>
      <c r="F3" s="563"/>
      <c r="G3" s="563"/>
      <c r="H3" s="106"/>
      <c r="I3" s="503"/>
      <c r="J3" s="503"/>
    </row>
    <row r="4" spans="1:16" s="77" customFormat="1" ht="17.25">
      <c r="A4" s="529"/>
      <c r="B4" s="532"/>
      <c r="C4" s="533"/>
      <c r="D4" s="533"/>
      <c r="E4" s="564" t="str">
        <f>+'Ekamut-caxs'!D4</f>
        <v xml:space="preserve">_____. _____. 2023թ. </v>
      </c>
      <c r="F4" s="564"/>
      <c r="G4" s="564"/>
      <c r="H4" s="106"/>
      <c r="I4" s="503"/>
      <c r="J4" s="503"/>
    </row>
    <row r="5" spans="1:16" s="77" customFormat="1" ht="17.25">
      <c r="A5" s="529"/>
      <c r="B5" s="532"/>
      <c r="C5" s="533"/>
      <c r="D5" s="533"/>
      <c r="E5" s="564" t="str">
        <f>+'Ekamut-caxs'!C5</f>
        <v xml:space="preserve">հ. __________- Ա որոշմամբ </v>
      </c>
      <c r="F5" s="564"/>
      <c r="G5" s="564"/>
      <c r="H5" s="106"/>
      <c r="I5" s="503"/>
      <c r="J5" s="503"/>
    </row>
    <row r="6" spans="1:16" s="76" customFormat="1" ht="19.5" customHeight="1">
      <c r="A6" s="565" t="s">
        <v>41</v>
      </c>
      <c r="B6" s="565"/>
      <c r="C6" s="565"/>
      <c r="D6" s="565"/>
      <c r="E6" s="565"/>
      <c r="F6" s="565"/>
      <c r="G6" s="565"/>
      <c r="H6" s="106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60" t="str">
        <f>+'Ekamut-caxs'!A7:D7</f>
        <v xml:space="preserve">«Երևանի հ․19 մսուր-մանկապարտեզ» ՀՈԱԿ-ի </v>
      </c>
      <c r="B7" s="560"/>
      <c r="C7" s="560"/>
      <c r="D7" s="560"/>
      <c r="E7" s="560"/>
      <c r="F7" s="560"/>
      <c r="G7" s="560"/>
      <c r="H7" s="107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61" t="s">
        <v>232</v>
      </c>
      <c r="B8" s="561"/>
      <c r="C8" s="561"/>
      <c r="D8" s="561"/>
      <c r="E8" s="561"/>
      <c r="F8" s="561"/>
      <c r="G8" s="561"/>
      <c r="H8" s="106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7"/>
      <c r="C9" s="78"/>
      <c r="D9" s="78"/>
      <c r="E9" s="78"/>
      <c r="F9" s="78"/>
      <c r="G9" s="78"/>
      <c r="H9" s="106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98"/>
      <c r="C10" s="75"/>
      <c r="D10" s="75"/>
      <c r="E10" s="75"/>
      <c r="F10" s="482" t="s">
        <v>255</v>
      </c>
      <c r="G10" s="489"/>
      <c r="H10" s="106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2" t="s">
        <v>3</v>
      </c>
      <c r="B11" s="399" t="s">
        <v>31</v>
      </c>
      <c r="C11" s="545" t="s">
        <v>211</v>
      </c>
      <c r="D11" s="485" t="s">
        <v>212</v>
      </c>
      <c r="E11" s="485" t="s">
        <v>213</v>
      </c>
      <c r="F11" s="485" t="s">
        <v>42</v>
      </c>
      <c r="G11" s="490"/>
      <c r="H11" s="108"/>
      <c r="I11" s="88"/>
      <c r="J11" s="280" t="s">
        <v>250</v>
      </c>
      <c r="K11" s="88"/>
      <c r="L11" s="88"/>
      <c r="M11" s="88"/>
      <c r="N11" s="88"/>
      <c r="O11" s="88"/>
      <c r="P11" s="88"/>
    </row>
    <row r="12" spans="1:16" s="76" customFormat="1" ht="35.25" thickBot="1">
      <c r="A12" s="13" t="s">
        <v>7</v>
      </c>
      <c r="B12" s="14" t="s">
        <v>32</v>
      </c>
      <c r="C12" s="350">
        <f>+F12</f>
        <v>1959.8000000000102</v>
      </c>
      <c r="D12" s="350">
        <f>+F12</f>
        <v>1959.8000000000102</v>
      </c>
      <c r="E12" s="350">
        <f>+F12</f>
        <v>1959.8000000000102</v>
      </c>
      <c r="F12" s="350">
        <f>+'Dramakani hamematakan'!D6</f>
        <v>1959.8000000000102</v>
      </c>
      <c r="G12" s="491"/>
      <c r="H12" s="562" t="s">
        <v>251</v>
      </c>
      <c r="I12" s="562"/>
      <c r="J12" s="278"/>
      <c r="K12" s="362" t="str">
        <f>IF((D12-C12)&lt;0, (0),"")</f>
        <v/>
      </c>
      <c r="L12" s="362" t="str">
        <f>IF((+E12-D12)&lt;0, (0),"")</f>
        <v/>
      </c>
      <c r="M12" s="362" t="str">
        <f>IF((+F12-E12)&lt;0, (0),"")</f>
        <v/>
      </c>
      <c r="N12" s="77"/>
      <c r="O12" s="77"/>
      <c r="P12" s="77"/>
    </row>
    <row r="13" spans="1:16" s="76" customFormat="1" ht="19.5" customHeight="1">
      <c r="A13" s="13" t="s">
        <v>11</v>
      </c>
      <c r="B13" s="14" t="s">
        <v>80</v>
      </c>
      <c r="C13" s="481">
        <f>SUM(C14:C23)</f>
        <v>14992</v>
      </c>
      <c r="D13" s="481">
        <f>SUM(D14:D23)</f>
        <v>32682</v>
      </c>
      <c r="E13" s="481">
        <f>SUM(E14:E23)</f>
        <v>50472</v>
      </c>
      <c r="F13" s="481">
        <f>SUM(F14:G23)</f>
        <v>74221</v>
      </c>
      <c r="G13" s="492"/>
      <c r="H13" s="106"/>
      <c r="I13" s="40"/>
      <c r="J13" s="40"/>
      <c r="K13" s="362" t="str">
        <f>IF((D13-C13)&lt;0, (0),"")</f>
        <v/>
      </c>
      <c r="L13" s="362" t="str">
        <f t="shared" ref="L13:L44" si="0">IF((+E13-D13)&lt;0, (0),"")</f>
        <v/>
      </c>
      <c r="M13" s="362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86">
        <v>1</v>
      </c>
      <c r="B14" s="356" t="str">
        <f>+'Ekamut-caxs'!B11</f>
        <v>Սուբսիդիայից</v>
      </c>
      <c r="C14" s="535">
        <v>13992</v>
      </c>
      <c r="D14" s="535">
        <v>31482</v>
      </c>
      <c r="E14" s="535">
        <v>48972</v>
      </c>
      <c r="F14" s="480">
        <f>+'Ekamut-caxs'!D11</f>
        <v>69960</v>
      </c>
      <c r="G14" s="493"/>
      <c r="H14" s="106"/>
      <c r="I14" s="40"/>
      <c r="J14" s="40"/>
      <c r="K14" s="362" t="str">
        <f t="shared" ref="K14:K75" si="2">IF((D14-C14)&lt;0, (0),"")</f>
        <v/>
      </c>
      <c r="L14" s="362" t="str">
        <f t="shared" si="0"/>
        <v/>
      </c>
      <c r="M14" s="362" t="str">
        <f t="shared" si="1"/>
        <v/>
      </c>
      <c r="N14" s="77"/>
      <c r="O14" s="77"/>
      <c r="P14" s="77"/>
    </row>
    <row r="15" spans="1:16" s="76" customFormat="1" ht="17.25">
      <c r="A15" s="486">
        <f>+A14+1</f>
        <v>2</v>
      </c>
      <c r="B15" s="356" t="str">
        <f>+'Ekamut-caxs'!B12</f>
        <v xml:space="preserve">Վճարովի ծառայություններից </v>
      </c>
      <c r="C15" s="365">
        <v>1000</v>
      </c>
      <c r="D15" s="365">
        <v>1200</v>
      </c>
      <c r="E15" s="365">
        <v>1500</v>
      </c>
      <c r="F15" s="480">
        <f>+'Ekamut-caxs'!D12</f>
        <v>3000</v>
      </c>
      <c r="G15" s="493"/>
      <c r="H15" s="106"/>
      <c r="I15" s="40"/>
      <c r="J15" s="40"/>
      <c r="K15" s="362" t="str">
        <f t="shared" si="2"/>
        <v/>
      </c>
      <c r="L15" s="362" t="str">
        <f t="shared" si="0"/>
        <v/>
      </c>
      <c r="M15" s="362" t="str">
        <f t="shared" si="1"/>
        <v/>
      </c>
      <c r="N15" s="77"/>
      <c r="O15" s="77"/>
      <c r="P15" s="77"/>
    </row>
    <row r="16" spans="1:16" s="76" customFormat="1" ht="17.25" hidden="1">
      <c r="A16" s="486">
        <f>+A15+1</f>
        <v>3</v>
      </c>
      <c r="B16" s="356" t="str">
        <f>+'Ekamut-caxs'!B13</f>
        <v>Սպասարկման և կոմունալ համավճարներից</v>
      </c>
      <c r="C16" s="365"/>
      <c r="D16" s="365"/>
      <c r="E16" s="365"/>
      <c r="F16" s="480">
        <f>+'Ekamut-caxs'!D13</f>
        <v>0</v>
      </c>
      <c r="G16" s="493"/>
      <c r="H16" s="106"/>
      <c r="I16" s="40"/>
      <c r="J16" s="40"/>
      <c r="K16" s="362" t="str">
        <f t="shared" si="2"/>
        <v/>
      </c>
      <c r="L16" s="362" t="str">
        <f t="shared" si="0"/>
        <v/>
      </c>
      <c r="M16" s="362" t="str">
        <f t="shared" si="1"/>
        <v/>
      </c>
      <c r="N16" s="77"/>
      <c r="O16" s="77"/>
      <c r="P16" s="77"/>
    </row>
    <row r="17" spans="1:16" s="76" customFormat="1" ht="17.25" hidden="1">
      <c r="A17" s="543">
        <f t="shared" ref="A17:A22" si="3">+A16+1</f>
        <v>4</v>
      </c>
      <c r="B17" s="356" t="str">
        <f>+'Ekamut-caxs'!B14</f>
        <v>Ֆինանսական օգնությունից (օգնիր մանկապարտեզիդ)</v>
      </c>
      <c r="C17" s="535"/>
      <c r="D17" s="535"/>
      <c r="E17" s="535"/>
      <c r="F17" s="480">
        <f>+'Ekamut-caxs'!D14</f>
        <v>0</v>
      </c>
      <c r="G17" s="493"/>
      <c r="H17" s="106"/>
      <c r="I17" s="542"/>
      <c r="J17" s="542"/>
      <c r="K17" s="362" t="str">
        <f t="shared" si="2"/>
        <v/>
      </c>
      <c r="L17" s="362" t="str">
        <f t="shared" si="0"/>
        <v/>
      </c>
      <c r="M17" s="362" t="str">
        <f t="shared" si="1"/>
        <v/>
      </c>
      <c r="N17" s="77"/>
      <c r="O17" s="77"/>
      <c r="P17" s="77"/>
    </row>
    <row r="18" spans="1:16" s="76" customFormat="1" ht="17.25">
      <c r="A18" s="543">
        <v>3</v>
      </c>
      <c r="B18" s="356" t="str">
        <f>+'Ekamut-caxs'!B15</f>
        <v>Ֆինանսական օգնությունից</v>
      </c>
      <c r="C18" s="535"/>
      <c r="D18" s="535"/>
      <c r="E18" s="535"/>
      <c r="F18" s="480">
        <f>+'Ekamut-caxs'!D15</f>
        <v>1261</v>
      </c>
      <c r="G18" s="493"/>
      <c r="H18" s="106"/>
      <c r="I18" s="542"/>
      <c r="J18" s="542"/>
      <c r="K18" s="362" t="str">
        <f t="shared" si="2"/>
        <v/>
      </c>
      <c r="L18" s="362" t="str">
        <f t="shared" si="0"/>
        <v/>
      </c>
      <c r="M18" s="362" t="str">
        <f t="shared" si="1"/>
        <v/>
      </c>
      <c r="N18" s="77"/>
      <c r="O18" s="77"/>
      <c r="P18" s="77"/>
    </row>
    <row r="19" spans="1:16" s="76" customFormat="1" ht="33.75" hidden="1" customHeight="1">
      <c r="A19" s="486">
        <f t="shared" si="3"/>
        <v>4</v>
      </c>
      <c r="B19" s="356" t="str">
        <f>+'Ekamut-caxs'!B16</f>
        <v>Չփոխանակվող գործարքներից (դրամաշնորհից)</v>
      </c>
      <c r="C19" s="365"/>
      <c r="D19" s="365"/>
      <c r="E19" s="365"/>
      <c r="F19" s="484">
        <f>+'Ekamut-caxs'!D16</f>
        <v>0</v>
      </c>
      <c r="G19" s="494"/>
      <c r="H19" s="109"/>
      <c r="I19" s="100"/>
      <c r="J19" s="100"/>
      <c r="K19" s="362" t="str">
        <f t="shared" si="2"/>
        <v/>
      </c>
      <c r="L19" s="362" t="str">
        <f t="shared" si="0"/>
        <v/>
      </c>
      <c r="M19" s="362" t="str">
        <f t="shared" si="1"/>
        <v/>
      </c>
      <c r="N19" s="77"/>
      <c r="O19" s="77"/>
      <c r="P19" s="77"/>
    </row>
    <row r="20" spans="1:16" s="76" customFormat="1" ht="16.5" hidden="1" customHeight="1">
      <c r="A20" s="486">
        <f t="shared" si="3"/>
        <v>5</v>
      </c>
      <c r="B20" s="356" t="s">
        <v>33</v>
      </c>
      <c r="C20" s="365"/>
      <c r="D20" s="365"/>
      <c r="E20" s="365"/>
      <c r="F20" s="484"/>
      <c r="G20" s="494"/>
      <c r="H20" s="109"/>
      <c r="I20" s="100"/>
      <c r="J20" s="100"/>
      <c r="K20" s="362" t="str">
        <f t="shared" si="2"/>
        <v/>
      </c>
      <c r="L20" s="362" t="str">
        <f t="shared" si="0"/>
        <v/>
      </c>
      <c r="M20" s="362" t="str">
        <f t="shared" si="1"/>
        <v/>
      </c>
      <c r="N20" s="77"/>
      <c r="O20" s="77"/>
      <c r="P20" s="77"/>
    </row>
    <row r="21" spans="1:16" s="76" customFormat="1" ht="16.5" hidden="1" customHeight="1">
      <c r="A21" s="486">
        <f t="shared" si="3"/>
        <v>6</v>
      </c>
      <c r="B21" s="356" t="str">
        <f>+'Ekamut-caxs'!B20</f>
        <v>Բանկի տոկոսից</v>
      </c>
      <c r="C21" s="365"/>
      <c r="D21" s="365"/>
      <c r="E21" s="365"/>
      <c r="F21" s="480">
        <f>+'Ekamut-caxs'!D20</f>
        <v>0</v>
      </c>
      <c r="G21" s="493"/>
      <c r="H21" s="109"/>
      <c r="I21" s="100"/>
      <c r="J21" s="100"/>
      <c r="K21" s="362" t="str">
        <f t="shared" si="2"/>
        <v/>
      </c>
      <c r="L21" s="362" t="str">
        <f t="shared" si="0"/>
        <v/>
      </c>
      <c r="M21" s="362" t="str">
        <f t="shared" si="1"/>
        <v/>
      </c>
      <c r="N21" s="77"/>
      <c r="O21" s="77"/>
      <c r="P21" s="77"/>
    </row>
    <row r="22" spans="1:16" s="77" customFormat="1" ht="16.5" hidden="1" customHeight="1">
      <c r="A22" s="488">
        <f t="shared" si="3"/>
        <v>7</v>
      </c>
      <c r="B22" s="508">
        <f>+'Ekamut-caxs'!B21</f>
        <v>0</v>
      </c>
      <c r="C22" s="365"/>
      <c r="D22" s="365"/>
      <c r="E22" s="365"/>
      <c r="F22" s="484">
        <f>+'Ekamut-caxs'!D21</f>
        <v>0</v>
      </c>
      <c r="G22" s="494"/>
      <c r="H22" s="109"/>
      <c r="I22" s="100"/>
      <c r="J22" s="100"/>
      <c r="K22" s="389" t="str">
        <f>IF((D22-C22)&lt;0, (0),"")</f>
        <v/>
      </c>
      <c r="L22" s="389" t="str">
        <f t="shared" si="0"/>
        <v/>
      </c>
      <c r="M22" s="389" t="str">
        <f t="shared" si="1"/>
        <v/>
      </c>
    </row>
    <row r="23" spans="1:16" s="77" customFormat="1" ht="16.5" hidden="1" customHeight="1">
      <c r="A23" s="488">
        <f>+A22+1</f>
        <v>8</v>
      </c>
      <c r="B23" s="508">
        <f>+'Ekamut-caxs'!B22</f>
        <v>0</v>
      </c>
      <c r="C23" s="365"/>
      <c r="D23" s="365"/>
      <c r="E23" s="365"/>
      <c r="F23" s="484">
        <f>+'Ekamut-caxs'!D22</f>
        <v>0</v>
      </c>
      <c r="G23" s="494"/>
      <c r="H23" s="105" t="s">
        <v>229</v>
      </c>
      <c r="I23" s="100"/>
      <c r="J23" s="100"/>
      <c r="K23" s="389" t="str">
        <f t="shared" si="2"/>
        <v/>
      </c>
      <c r="L23" s="389" t="str">
        <f t="shared" si="0"/>
        <v/>
      </c>
      <c r="M23" s="389" t="str">
        <f t="shared" si="1"/>
        <v/>
      </c>
    </row>
    <row r="24" spans="1:16" s="76" customFormat="1" ht="19.5" customHeight="1">
      <c r="A24" s="13" t="s">
        <v>34</v>
      </c>
      <c r="B24" s="14" t="s">
        <v>81</v>
      </c>
      <c r="C24" s="481">
        <f>C25+C67+C79</f>
        <v>16942.346666666665</v>
      </c>
      <c r="D24" s="481">
        <f>D25+D67+D79</f>
        <v>34591.416666666672</v>
      </c>
      <c r="E24" s="481">
        <f>E25+E67+E79</f>
        <v>52431.486666666664</v>
      </c>
      <c r="F24" s="481">
        <f>F25+F67+F79</f>
        <v>76180.78</v>
      </c>
      <c r="G24" s="492"/>
      <c r="H24" s="284"/>
      <c r="I24" s="40"/>
      <c r="J24" s="40"/>
      <c r="K24" s="362" t="str">
        <f t="shared" si="2"/>
        <v/>
      </c>
      <c r="L24" s="362" t="str">
        <f t="shared" si="0"/>
        <v/>
      </c>
      <c r="M24" s="362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1">
        <f>SUM(C26,C29:C35,C39:C61,C65:C66)</f>
        <v>16442.346666666665</v>
      </c>
      <c r="D25" s="481">
        <f>SUM(D26,D29:D35,D39:D61,D65:D66)</f>
        <v>34091.416666666672</v>
      </c>
      <c r="E25" s="481">
        <f>SUM(E26,E29:E35,E39:E61,E65:E66)</f>
        <v>51931.486666666664</v>
      </c>
      <c r="F25" s="481">
        <f>SUM(F26,F29:F35,F39:F61,F65:F66)</f>
        <v>74220.98</v>
      </c>
      <c r="G25" s="492"/>
      <c r="H25" s="106"/>
      <c r="I25" s="40"/>
      <c r="J25" s="40"/>
      <c r="K25" s="362" t="str">
        <f t="shared" si="2"/>
        <v/>
      </c>
      <c r="L25" s="362" t="str">
        <f t="shared" si="0"/>
        <v/>
      </c>
      <c r="M25" s="362" t="str">
        <f t="shared" si="1"/>
        <v/>
      </c>
      <c r="N25" s="77"/>
      <c r="O25" s="77"/>
      <c r="P25" s="77"/>
    </row>
    <row r="26" spans="1:16" s="76" customFormat="1" ht="17.25">
      <c r="A26" s="543">
        <v>1</v>
      </c>
      <c r="B26" s="356" t="str">
        <f>+'Ekamut-caxs'!B26</f>
        <v>Աշխատավարձի գծով, որից՝</v>
      </c>
      <c r="C26" s="535">
        <f>+F26/12*2+2640</f>
        <v>10843.466666666667</v>
      </c>
      <c r="D26" s="535">
        <f>+F26/12*5+2563</f>
        <v>23071.666666666668</v>
      </c>
      <c r="E26" s="535">
        <f>+F26/12*8+1442+325</f>
        <v>34580.866666666669</v>
      </c>
      <c r="F26" s="480">
        <f>+'Ekamut-caxs'!D26</f>
        <v>49220.800000000003</v>
      </c>
      <c r="G26" s="493"/>
      <c r="H26" s="106"/>
      <c r="I26" s="542"/>
      <c r="J26" s="542"/>
      <c r="K26" s="362" t="str">
        <f t="shared" si="2"/>
        <v/>
      </c>
      <c r="L26" s="362" t="str">
        <f t="shared" si="0"/>
        <v/>
      </c>
      <c r="M26" s="362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58" t="str">
        <f>+'Ekamut-caxs'!B27</f>
        <v>վճարովի ծառայության գծով</v>
      </c>
      <c r="C27" s="256">
        <v>150</v>
      </c>
      <c r="D27" s="256">
        <v>700</v>
      </c>
      <c r="E27" s="256">
        <v>1200</v>
      </c>
      <c r="F27" s="483">
        <f>+'Ekamut-caxs'!D27</f>
        <v>1700</v>
      </c>
      <c r="G27" s="495"/>
      <c r="H27" s="277"/>
      <c r="I27" s="102"/>
      <c r="J27" s="102"/>
      <c r="K27" s="362" t="str">
        <f t="shared" si="2"/>
        <v/>
      </c>
      <c r="L27" s="362" t="str">
        <f t="shared" si="0"/>
        <v/>
      </c>
      <c r="M27" s="362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58">
        <f>+'Ekamut-caxs'!B28</f>
        <v>0</v>
      </c>
      <c r="C28" s="256"/>
      <c r="D28" s="256"/>
      <c r="E28" s="256"/>
      <c r="F28" s="483">
        <f>+'Ekamut-caxs'!D28</f>
        <v>0</v>
      </c>
      <c r="G28" s="495"/>
      <c r="H28" s="111"/>
      <c r="I28" s="102"/>
      <c r="J28" s="102"/>
      <c r="K28" s="362" t="str">
        <f t="shared" si="2"/>
        <v/>
      </c>
      <c r="L28" s="362" t="str">
        <f t="shared" si="0"/>
        <v/>
      </c>
      <c r="M28" s="362" t="str">
        <f t="shared" si="1"/>
        <v/>
      </c>
      <c r="N28" s="84"/>
      <c r="O28" s="84"/>
      <c r="P28" s="84"/>
    </row>
    <row r="29" spans="1:16" s="76" customFormat="1" ht="16.5" customHeight="1">
      <c r="A29" s="543">
        <f>+A26+1</f>
        <v>2</v>
      </c>
      <c r="B29" s="356" t="str">
        <f>+'Ekamut-caxs'!B29</f>
        <v>Սննդի գծով</v>
      </c>
      <c r="C29" s="535">
        <f>+F29/12*2</f>
        <v>2811.9799999999996</v>
      </c>
      <c r="D29" s="535">
        <f>+F29/12*5</f>
        <v>7029.9499999999989</v>
      </c>
      <c r="E29" s="535">
        <f>+F29/12*8</f>
        <v>11247.919999999998</v>
      </c>
      <c r="F29" s="480">
        <f>+'Ekamut-caxs'!D29</f>
        <v>16871.879999999997</v>
      </c>
      <c r="G29" s="493"/>
      <c r="H29" s="106"/>
      <c r="I29" s="542"/>
      <c r="J29" s="542"/>
      <c r="K29" s="362" t="str">
        <f t="shared" si="2"/>
        <v/>
      </c>
      <c r="L29" s="362" t="str">
        <f t="shared" si="0"/>
        <v/>
      </c>
      <c r="M29" s="362" t="str">
        <f>IF((+F29-E29)&lt;0, (0),"")</f>
        <v/>
      </c>
      <c r="N29" s="77"/>
      <c r="O29" s="77"/>
      <c r="P29" s="77"/>
    </row>
    <row r="30" spans="1:16" s="76" customFormat="1" ht="16.5" customHeight="1">
      <c r="A30" s="543">
        <f>+A29+1</f>
        <v>3</v>
      </c>
      <c r="B30" s="356" t="str">
        <f>+'Ekamut-caxs'!B30</f>
        <v>Ջեռուցման գծով</v>
      </c>
      <c r="C30" s="535">
        <v>1400</v>
      </c>
      <c r="D30" s="535">
        <v>1400</v>
      </c>
      <c r="E30" s="535">
        <v>2200</v>
      </c>
      <c r="F30" s="480">
        <f>+'Ekamut-caxs'!D30</f>
        <v>2948.4</v>
      </c>
      <c r="G30" s="493"/>
      <c r="H30" s="106">
        <f>+F30-Komunal!F27</f>
        <v>-2945488.1999999997</v>
      </c>
      <c r="I30" s="542"/>
      <c r="J30" s="542"/>
      <c r="K30" s="362" t="str">
        <f t="shared" si="2"/>
        <v/>
      </c>
      <c r="L30" s="362" t="str">
        <f t="shared" si="0"/>
        <v/>
      </c>
      <c r="M30" s="362" t="str">
        <f t="shared" si="1"/>
        <v/>
      </c>
      <c r="N30" s="77"/>
      <c r="O30" s="77"/>
      <c r="P30" s="77"/>
    </row>
    <row r="31" spans="1:16" s="76" customFormat="1" ht="16.5" customHeight="1">
      <c r="A31" s="543">
        <f t="shared" ref="A31:A35" si="4">+A30+1</f>
        <v>4</v>
      </c>
      <c r="B31" s="356" t="str">
        <f>+'Ekamut-caxs'!B31</f>
        <v>Էլեկտրաէներգիայի գծով</v>
      </c>
      <c r="C31" s="535">
        <v>427</v>
      </c>
      <c r="D31" s="535">
        <v>852</v>
      </c>
      <c r="E31" s="535">
        <v>1279</v>
      </c>
      <c r="F31" s="480">
        <f>+'Ekamut-caxs'!D31</f>
        <v>1707.6</v>
      </c>
      <c r="G31" s="493"/>
      <c r="H31" s="106">
        <f>+F31-Komunal!J27</f>
        <v>-1705858.5287999997</v>
      </c>
      <c r="I31" s="542"/>
      <c r="J31" s="542"/>
      <c r="K31" s="362" t="str">
        <f t="shared" si="2"/>
        <v/>
      </c>
      <c r="L31" s="362" t="str">
        <f t="shared" si="0"/>
        <v/>
      </c>
      <c r="M31" s="362" t="str">
        <f t="shared" si="1"/>
        <v/>
      </c>
      <c r="N31" s="77"/>
      <c r="O31" s="77"/>
      <c r="P31" s="77"/>
    </row>
    <row r="32" spans="1:16" s="76" customFormat="1" ht="17.25">
      <c r="A32" s="543">
        <f t="shared" si="4"/>
        <v>5</v>
      </c>
      <c r="B32" s="356" t="str">
        <f>+'Ekamut-caxs'!B32</f>
        <v>Ջրմուղ-կոյուղու գծով</v>
      </c>
      <c r="C32" s="535">
        <v>145</v>
      </c>
      <c r="D32" s="535">
        <v>290</v>
      </c>
      <c r="E32" s="535">
        <v>435</v>
      </c>
      <c r="F32" s="480">
        <f>+'Ekamut-caxs'!D32</f>
        <v>459.3</v>
      </c>
      <c r="G32" s="493"/>
      <c r="H32" s="106">
        <f>+F32-Komunal!N27</f>
        <v>-458817.47</v>
      </c>
      <c r="I32" s="542"/>
      <c r="J32" s="542"/>
      <c r="K32" s="362" t="str">
        <f t="shared" si="2"/>
        <v/>
      </c>
      <c r="L32" s="362" t="str">
        <f t="shared" si="0"/>
        <v/>
      </c>
      <c r="M32" s="362" t="str">
        <f t="shared" si="1"/>
        <v/>
      </c>
      <c r="N32" s="77"/>
      <c r="O32" s="77"/>
      <c r="P32" s="77"/>
    </row>
    <row r="33" spans="1:16" s="76" customFormat="1" ht="17.25">
      <c r="A33" s="543">
        <f t="shared" si="4"/>
        <v>6</v>
      </c>
      <c r="B33" s="356" t="str">
        <f>+'Ekamut-caxs'!B33</f>
        <v>Աղբահանության գծով</v>
      </c>
      <c r="C33" s="535">
        <v>25.5</v>
      </c>
      <c r="D33" s="535">
        <v>51</v>
      </c>
      <c r="E33" s="535">
        <v>76.5</v>
      </c>
      <c r="F33" s="480">
        <f>+'Ekamut-caxs'!D33</f>
        <v>101.4</v>
      </c>
      <c r="G33" s="493"/>
      <c r="H33" s="106"/>
      <c r="I33" s="542"/>
      <c r="J33" s="542"/>
      <c r="K33" s="362" t="str">
        <f t="shared" si="2"/>
        <v/>
      </c>
      <c r="L33" s="362" t="str">
        <f t="shared" si="0"/>
        <v/>
      </c>
      <c r="M33" s="362" t="str">
        <f t="shared" si="1"/>
        <v/>
      </c>
      <c r="N33" s="77"/>
      <c r="O33" s="77"/>
      <c r="P33" s="77"/>
    </row>
    <row r="34" spans="1:16" s="76" customFormat="1" ht="17.25">
      <c r="A34" s="543">
        <f t="shared" si="4"/>
        <v>7</v>
      </c>
      <c r="B34" s="356" t="str">
        <f>+'Ekamut-caxs'!B34</f>
        <v>Ախտաբանության գծով</v>
      </c>
      <c r="C34" s="535">
        <v>3</v>
      </c>
      <c r="D34" s="535">
        <v>6</v>
      </c>
      <c r="E34" s="535">
        <v>9</v>
      </c>
      <c r="F34" s="480">
        <f>+'Ekamut-caxs'!D34</f>
        <v>12</v>
      </c>
      <c r="G34" s="493"/>
      <c r="H34" s="106"/>
      <c r="I34" s="542"/>
      <c r="J34" s="542"/>
      <c r="K34" s="362" t="str">
        <f t="shared" si="2"/>
        <v/>
      </c>
      <c r="L34" s="362" t="str">
        <f t="shared" si="0"/>
        <v/>
      </c>
      <c r="M34" s="362" t="str">
        <f t="shared" si="1"/>
        <v/>
      </c>
      <c r="N34" s="77"/>
      <c r="O34" s="77"/>
      <c r="P34" s="77"/>
    </row>
    <row r="35" spans="1:16" s="76" customFormat="1" ht="17.25">
      <c r="A35" s="543">
        <f t="shared" si="4"/>
        <v>8</v>
      </c>
      <c r="B35" s="356" t="str">
        <f>+'Ekamut-caxs'!B35</f>
        <v>Կապի գծով, այդ թվում`</v>
      </c>
      <c r="C35" s="535">
        <f t="shared" ref="C35:D35" si="5">SUM(C36:C38)</f>
        <v>44.4</v>
      </c>
      <c r="D35" s="535">
        <f t="shared" si="5"/>
        <v>91.8</v>
      </c>
      <c r="E35" s="535">
        <f>SUM(E36:E38)</f>
        <v>152.19999999999999</v>
      </c>
      <c r="F35" s="480">
        <f>SUM(F36:F38)</f>
        <v>198.6</v>
      </c>
      <c r="G35" s="493"/>
      <c r="H35" s="106"/>
      <c r="I35" s="542"/>
      <c r="J35" s="542"/>
      <c r="K35" s="362" t="str">
        <f t="shared" si="2"/>
        <v/>
      </c>
      <c r="L35" s="362" t="str">
        <f t="shared" si="0"/>
        <v/>
      </c>
      <c r="M35" s="362" t="str">
        <f t="shared" si="1"/>
        <v/>
      </c>
      <c r="N35" s="77"/>
      <c r="O35" s="77"/>
      <c r="P35" s="77"/>
    </row>
    <row r="36" spans="1:16">
      <c r="A36" s="26">
        <v>8.1</v>
      </c>
      <c r="B36" s="358" t="str">
        <f>+'Ekamut-caxs'!B36</f>
        <v>բաժանորդային վճար</v>
      </c>
      <c r="C36" s="256">
        <v>14.4</v>
      </c>
      <c r="D36" s="256">
        <v>28.8</v>
      </c>
      <c r="E36" s="256">
        <v>43.2</v>
      </c>
      <c r="F36" s="483">
        <f>+'Ekamut-caxs'!D36</f>
        <v>57.6</v>
      </c>
      <c r="G36" s="495"/>
      <c r="K36" s="362" t="str">
        <f t="shared" si="2"/>
        <v/>
      </c>
      <c r="L36" s="362" t="str">
        <f t="shared" si="0"/>
        <v/>
      </c>
      <c r="M36" s="362" t="str">
        <f t="shared" si="1"/>
        <v/>
      </c>
    </row>
    <row r="37" spans="1:16">
      <c r="A37" s="26">
        <v>8.1999999999999993</v>
      </c>
      <c r="B37" s="358" t="str">
        <f>+'Ekamut-caxs'!B37</f>
        <v>րոպեավճար</v>
      </c>
      <c r="C37" s="256">
        <v>6</v>
      </c>
      <c r="D37" s="256">
        <v>15</v>
      </c>
      <c r="E37" s="256">
        <v>37</v>
      </c>
      <c r="F37" s="483">
        <f>+'Ekamut-caxs'!D37</f>
        <v>45</v>
      </c>
      <c r="G37" s="495"/>
      <c r="K37" s="362" t="str">
        <f t="shared" si="2"/>
        <v/>
      </c>
      <c r="L37" s="362" t="str">
        <f t="shared" si="0"/>
        <v/>
      </c>
      <c r="M37" s="362" t="str">
        <f t="shared" si="1"/>
        <v/>
      </c>
    </row>
    <row r="38" spans="1:16">
      <c r="A38" s="26">
        <v>8.3000000000000007</v>
      </c>
      <c r="B38" s="358" t="str">
        <f>+'Ekamut-caxs'!B38</f>
        <v>ինտերնետ կապ</v>
      </c>
      <c r="C38" s="256">
        <v>24</v>
      </c>
      <c r="D38" s="256">
        <v>48</v>
      </c>
      <c r="E38" s="256">
        <v>72</v>
      </c>
      <c r="F38" s="483">
        <f>+'Ekamut-caxs'!D38</f>
        <v>96</v>
      </c>
      <c r="G38" s="495"/>
      <c r="K38" s="362" t="str">
        <f t="shared" si="2"/>
        <v/>
      </c>
      <c r="L38" s="362" t="str">
        <f t="shared" si="0"/>
        <v/>
      </c>
      <c r="M38" s="362" t="str">
        <f t="shared" si="1"/>
        <v/>
      </c>
    </row>
    <row r="39" spans="1:16" s="76" customFormat="1" ht="30.75" hidden="1" customHeight="1">
      <c r="A39" s="486">
        <f>+A35+1</f>
        <v>9</v>
      </c>
      <c r="B39" s="356" t="str">
        <f>+'Ekamut-caxs'!B39</f>
        <v>Բանկային ծառայության գծով</v>
      </c>
      <c r="C39" s="365"/>
      <c r="D39" s="365"/>
      <c r="E39" s="365"/>
      <c r="F39" s="480">
        <f>+'Ekamut-caxs'!D39</f>
        <v>0</v>
      </c>
      <c r="G39" s="493"/>
      <c r="H39" s="109"/>
      <c r="I39" s="100"/>
      <c r="J39" s="100"/>
      <c r="K39" s="362" t="str">
        <f t="shared" si="2"/>
        <v/>
      </c>
      <c r="L39" s="362" t="str">
        <f t="shared" si="0"/>
        <v/>
      </c>
      <c r="M39" s="362" t="str">
        <f t="shared" si="1"/>
        <v/>
      </c>
      <c r="N39" s="77"/>
      <c r="O39" s="77"/>
      <c r="P39" s="77"/>
    </row>
    <row r="40" spans="1:16" s="76" customFormat="1" ht="17.25">
      <c r="A40" s="543">
        <v>9</v>
      </c>
      <c r="B40" s="356" t="str">
        <f>+'Ekamut-caxs'!B40</f>
        <v>Տնտեսական ապրանքների գծով</v>
      </c>
      <c r="C40" s="535">
        <v>221</v>
      </c>
      <c r="D40" s="535">
        <v>440</v>
      </c>
      <c r="E40" s="535">
        <v>662</v>
      </c>
      <c r="F40" s="480">
        <f>+'Ekamut-caxs'!D40</f>
        <v>882</v>
      </c>
      <c r="G40" s="493"/>
      <c r="H40" s="106"/>
      <c r="I40" s="542"/>
      <c r="J40" s="542"/>
      <c r="K40" s="362" t="str">
        <f t="shared" si="2"/>
        <v/>
      </c>
      <c r="L40" s="362" t="str">
        <f t="shared" si="0"/>
        <v/>
      </c>
      <c r="M40" s="362" t="str">
        <f>IF((+F40-E40)&lt;0, (0),"")</f>
        <v/>
      </c>
      <c r="N40" s="77"/>
      <c r="O40" s="77"/>
      <c r="P40" s="77"/>
    </row>
    <row r="41" spans="1:16" s="76" customFormat="1" ht="17.25">
      <c r="A41" s="543">
        <v>10</v>
      </c>
      <c r="B41" s="356" t="str">
        <f>+'Ekamut-caxs'!B41</f>
        <v>Գրասենյակային ապրանքների գծով</v>
      </c>
      <c r="C41" s="535">
        <v>40</v>
      </c>
      <c r="D41" s="535">
        <v>80</v>
      </c>
      <c r="E41" s="535">
        <v>120</v>
      </c>
      <c r="F41" s="480">
        <f>+'Ekamut-caxs'!D41</f>
        <v>150</v>
      </c>
      <c r="G41" s="493"/>
      <c r="H41" s="106"/>
      <c r="I41" s="542"/>
      <c r="J41" s="542"/>
      <c r="K41" s="362" t="str">
        <f t="shared" si="2"/>
        <v/>
      </c>
      <c r="L41" s="362" t="str">
        <f t="shared" si="0"/>
        <v/>
      </c>
      <c r="M41" s="362" t="str">
        <f t="shared" si="1"/>
        <v/>
      </c>
      <c r="N41" s="77"/>
      <c r="O41" s="77"/>
      <c r="P41" s="77"/>
    </row>
    <row r="42" spans="1:16" s="76" customFormat="1" ht="17.25">
      <c r="A42" s="543">
        <f t="shared" ref="A42:A61" si="6">+A41+1</f>
        <v>11</v>
      </c>
      <c r="B42" s="356" t="str">
        <f>+'Ekamut-caxs'!B42</f>
        <v>Փոքրարժեք կամ արագամաշ առարկաների գծով</v>
      </c>
      <c r="C42" s="535">
        <v>80</v>
      </c>
      <c r="D42" s="535">
        <v>90</v>
      </c>
      <c r="E42" s="535">
        <v>120</v>
      </c>
      <c r="F42" s="480">
        <f>+'Ekamut-caxs'!D42</f>
        <v>300</v>
      </c>
      <c r="G42" s="493"/>
      <c r="H42" s="106"/>
      <c r="I42" s="542"/>
      <c r="J42" s="542"/>
      <c r="K42" s="362" t="str">
        <f t="shared" si="2"/>
        <v/>
      </c>
      <c r="L42" s="362" t="str">
        <f t="shared" si="0"/>
        <v/>
      </c>
      <c r="M42" s="362" t="str">
        <f t="shared" si="1"/>
        <v/>
      </c>
      <c r="N42" s="77"/>
      <c r="O42" s="77"/>
      <c r="P42" s="77"/>
    </row>
    <row r="43" spans="1:16" s="76" customFormat="1" ht="17.25">
      <c r="A43" s="543">
        <f t="shared" si="6"/>
        <v>12</v>
      </c>
      <c r="B43" s="356" t="str">
        <f>+'Ekamut-caxs'!B43</f>
        <v>Ուսումնական նյութերի գծով</v>
      </c>
      <c r="C43" s="535">
        <v>50</v>
      </c>
      <c r="D43" s="535">
        <v>100</v>
      </c>
      <c r="E43" s="535">
        <v>200</v>
      </c>
      <c r="F43" s="480">
        <f>+'Ekamut-caxs'!D43</f>
        <v>200</v>
      </c>
      <c r="G43" s="493"/>
      <c r="H43" s="106"/>
      <c r="I43" s="542"/>
      <c r="J43" s="542"/>
      <c r="K43" s="362" t="str">
        <f t="shared" si="2"/>
        <v/>
      </c>
      <c r="L43" s="362" t="str">
        <f t="shared" si="0"/>
        <v/>
      </c>
      <c r="M43" s="362" t="str">
        <f t="shared" si="1"/>
        <v/>
      </c>
      <c r="N43" s="77"/>
      <c r="O43" s="77"/>
      <c r="P43" s="77"/>
    </row>
    <row r="44" spans="1:16" s="76" customFormat="1" ht="17.25">
      <c r="A44" s="543">
        <f t="shared" si="6"/>
        <v>13</v>
      </c>
      <c r="B44" s="356" t="str">
        <f>+'Ekamut-caxs'!B44</f>
        <v>Դեղորայքի գծով</v>
      </c>
      <c r="C44" s="535">
        <v>0</v>
      </c>
      <c r="D44" s="535">
        <v>0</v>
      </c>
      <c r="E44" s="535">
        <v>50</v>
      </c>
      <c r="F44" s="480">
        <f>+'Ekamut-caxs'!D44</f>
        <v>100</v>
      </c>
      <c r="G44" s="493"/>
      <c r="H44" s="106"/>
      <c r="I44" s="542"/>
      <c r="J44" s="542"/>
      <c r="K44" s="362" t="str">
        <f t="shared" si="2"/>
        <v/>
      </c>
      <c r="L44" s="362" t="str">
        <f t="shared" si="0"/>
        <v/>
      </c>
      <c r="M44" s="362" t="str">
        <f t="shared" si="1"/>
        <v/>
      </c>
      <c r="N44" s="77"/>
      <c r="O44" s="77"/>
      <c r="P44" s="77"/>
    </row>
    <row r="45" spans="1:16" s="76" customFormat="1" ht="17.25">
      <c r="A45" s="543">
        <f t="shared" si="6"/>
        <v>14</v>
      </c>
      <c r="B45" s="356" t="str">
        <f>+'Ekamut-caxs'!B45</f>
        <v>Բուժ.ծառայության գծով</v>
      </c>
      <c r="C45" s="535">
        <v>16</v>
      </c>
      <c r="D45" s="535">
        <v>116</v>
      </c>
      <c r="E45" s="535">
        <v>116</v>
      </c>
      <c r="F45" s="480">
        <f>+'Ekamut-caxs'!D45</f>
        <v>116</v>
      </c>
      <c r="G45" s="493"/>
      <c r="H45" s="106"/>
      <c r="I45" s="542"/>
      <c r="J45" s="542"/>
      <c r="K45" s="362" t="str">
        <f t="shared" si="2"/>
        <v/>
      </c>
      <c r="L45" s="362" t="str">
        <f t="shared" ref="L45:L76" si="7">IF((+E45-D45)&lt;0, (0),"")</f>
        <v/>
      </c>
      <c r="M45" s="362" t="str">
        <f t="shared" si="1"/>
        <v/>
      </c>
      <c r="N45" s="77"/>
      <c r="O45" s="77"/>
      <c r="P45" s="77"/>
    </row>
    <row r="46" spans="1:16" s="76" customFormat="1" ht="17.25">
      <c r="A46" s="543">
        <f t="shared" si="6"/>
        <v>15</v>
      </c>
      <c r="B46" s="356" t="str">
        <f>+'Ekamut-caxs'!B46</f>
        <v>Ընթացիկ վերանորոգման գծով</v>
      </c>
      <c r="C46" s="535">
        <v>200</v>
      </c>
      <c r="D46" s="535">
        <v>300</v>
      </c>
      <c r="E46" s="535">
        <v>500</v>
      </c>
      <c r="F46" s="480">
        <f>+'Ekamut-caxs'!D46</f>
        <v>500</v>
      </c>
      <c r="G46" s="493"/>
      <c r="H46" s="106"/>
      <c r="I46" s="542"/>
      <c r="J46" s="542"/>
      <c r="K46" s="362" t="str">
        <f t="shared" si="2"/>
        <v/>
      </c>
      <c r="L46" s="362" t="str">
        <f t="shared" si="7"/>
        <v/>
      </c>
      <c r="M46" s="362" t="str">
        <f t="shared" si="1"/>
        <v/>
      </c>
      <c r="N46" s="77"/>
      <c r="O46" s="77"/>
      <c r="P46" s="77"/>
    </row>
    <row r="47" spans="1:16" s="76" customFormat="1" ht="17.25">
      <c r="A47" s="543">
        <f t="shared" si="6"/>
        <v>16</v>
      </c>
      <c r="B47" s="356" t="str">
        <f>+'Ekamut-caxs'!B47</f>
        <v>Ջեռուցման համակարգի սպասարկման գծով</v>
      </c>
      <c r="C47" s="535">
        <v>30</v>
      </c>
      <c r="D47" s="535">
        <v>30</v>
      </c>
      <c r="E47" s="535">
        <v>30</v>
      </c>
      <c r="F47" s="480">
        <f>+'Ekamut-caxs'!D47</f>
        <v>130</v>
      </c>
      <c r="G47" s="493"/>
      <c r="H47" s="106"/>
      <c r="I47" s="542"/>
      <c r="J47" s="542"/>
      <c r="K47" s="362" t="str">
        <f t="shared" si="2"/>
        <v/>
      </c>
      <c r="L47" s="362" t="str">
        <f t="shared" si="7"/>
        <v/>
      </c>
      <c r="M47" s="362" t="str">
        <f t="shared" si="1"/>
        <v/>
      </c>
      <c r="N47" s="77"/>
      <c r="O47" s="77"/>
      <c r="P47" s="77"/>
    </row>
    <row r="48" spans="1:16" s="76" customFormat="1" ht="30.75" hidden="1" customHeight="1">
      <c r="A48" s="486">
        <f t="shared" si="6"/>
        <v>17</v>
      </c>
      <c r="B48" s="356" t="str">
        <f>+'Ekamut-caxs'!B48</f>
        <v>Կաթսայատան սպասարկման գծով</v>
      </c>
      <c r="C48" s="365"/>
      <c r="D48" s="365"/>
      <c r="E48" s="365"/>
      <c r="F48" s="480">
        <f>+'Ekamut-caxs'!D48</f>
        <v>0</v>
      </c>
      <c r="G48" s="493"/>
      <c r="H48" s="109"/>
      <c r="I48" s="100"/>
      <c r="J48" s="100"/>
      <c r="K48" s="362" t="str">
        <f t="shared" si="2"/>
        <v/>
      </c>
      <c r="L48" s="362" t="str">
        <f t="shared" si="7"/>
        <v/>
      </c>
      <c r="M48" s="362" t="str">
        <f t="shared" si="1"/>
        <v/>
      </c>
      <c r="N48" s="77"/>
      <c r="O48" s="77"/>
      <c r="P48" s="77"/>
    </row>
    <row r="49" spans="1:16" s="76" customFormat="1" ht="30.75" hidden="1" customHeight="1">
      <c r="A49" s="486">
        <f t="shared" si="6"/>
        <v>18</v>
      </c>
      <c r="B49" s="356" t="str">
        <f>+'Ekamut-caxs'!B49</f>
        <v>Սպասարկման և կոմունալ համավճարների գծով</v>
      </c>
      <c r="C49" s="365"/>
      <c r="D49" s="365"/>
      <c r="E49" s="365"/>
      <c r="F49" s="480">
        <f>+'Ekamut-caxs'!D49</f>
        <v>0</v>
      </c>
      <c r="G49" s="493"/>
      <c r="H49" s="109"/>
      <c r="I49" s="100"/>
      <c r="J49" s="100"/>
      <c r="K49" s="362" t="str">
        <f t="shared" si="2"/>
        <v/>
      </c>
      <c r="L49" s="362" t="str">
        <f t="shared" si="7"/>
        <v/>
      </c>
      <c r="M49" s="362" t="str">
        <f t="shared" si="1"/>
        <v/>
      </c>
      <c r="N49" s="77"/>
      <c r="O49" s="77"/>
      <c r="P49" s="77"/>
    </row>
    <row r="50" spans="1:16" s="76" customFormat="1" ht="17.25">
      <c r="A50" s="543">
        <v>17</v>
      </c>
      <c r="B50" s="356" t="str">
        <f>+'Ekamut-caxs'!B50</f>
        <v>Գնումների համակարգողի ծառայության գծով</v>
      </c>
      <c r="C50" s="535">
        <v>75</v>
      </c>
      <c r="D50" s="535">
        <v>100</v>
      </c>
      <c r="E50" s="535">
        <v>100</v>
      </c>
      <c r="F50" s="480">
        <f>+'Ekamut-caxs'!D50</f>
        <v>105</v>
      </c>
      <c r="G50" s="493"/>
      <c r="H50" s="106"/>
      <c r="I50" s="542"/>
      <c r="J50" s="542"/>
      <c r="K50" s="362" t="str">
        <f t="shared" si="2"/>
        <v/>
      </c>
      <c r="L50" s="362" t="str">
        <f t="shared" si="7"/>
        <v/>
      </c>
      <c r="M50" s="362" t="str">
        <f t="shared" si="1"/>
        <v/>
      </c>
      <c r="N50" s="77"/>
      <c r="O50" s="77"/>
      <c r="P50" s="77"/>
    </row>
    <row r="51" spans="1:16" s="76" customFormat="1" ht="17.25">
      <c r="A51" s="543">
        <f t="shared" si="6"/>
        <v>18</v>
      </c>
      <c r="B51" s="356" t="str">
        <f>+'Ekamut-caxs'!B51</f>
        <v>Համակարգիչների տեխնիկական սպասարկման գծով</v>
      </c>
      <c r="C51" s="535">
        <v>10</v>
      </c>
      <c r="D51" s="535">
        <v>20</v>
      </c>
      <c r="E51" s="535">
        <v>30</v>
      </c>
      <c r="F51" s="480">
        <f>+'Ekamut-caxs'!D51</f>
        <v>50</v>
      </c>
      <c r="G51" s="493"/>
      <c r="H51" s="106"/>
      <c r="I51" s="542"/>
      <c r="J51" s="542"/>
      <c r="K51" s="362" t="str">
        <f t="shared" si="2"/>
        <v/>
      </c>
      <c r="L51" s="362" t="str">
        <f t="shared" si="7"/>
        <v/>
      </c>
      <c r="M51" s="362" t="str">
        <f t="shared" si="1"/>
        <v/>
      </c>
      <c r="N51" s="77"/>
      <c r="O51" s="77"/>
      <c r="P51" s="77"/>
    </row>
    <row r="52" spans="1:16" s="76" customFormat="1" ht="17.25">
      <c r="A52" s="543">
        <f t="shared" si="6"/>
        <v>19</v>
      </c>
      <c r="B52" s="356" t="str">
        <f>+'Ekamut-caxs'!B52</f>
        <v>Համակարգչային ծրագրի և կայքի սպասարկման գծով</v>
      </c>
      <c r="C52" s="535">
        <v>0</v>
      </c>
      <c r="D52" s="535">
        <v>0</v>
      </c>
      <c r="E52" s="535">
        <v>0</v>
      </c>
      <c r="F52" s="480">
        <f>+'Ekamut-caxs'!D52</f>
        <v>95</v>
      </c>
      <c r="G52" s="493"/>
      <c r="H52" s="106"/>
      <c r="I52" s="542"/>
      <c r="J52" s="542"/>
      <c r="K52" s="362" t="str">
        <f t="shared" si="2"/>
        <v/>
      </c>
      <c r="L52" s="362" t="str">
        <f t="shared" si="7"/>
        <v/>
      </c>
      <c r="M52" s="362" t="str">
        <f t="shared" si="1"/>
        <v/>
      </c>
      <c r="N52" s="77"/>
      <c r="O52" s="77"/>
      <c r="P52" s="77"/>
    </row>
    <row r="53" spans="1:16" s="76" customFormat="1" ht="17.25">
      <c r="A53" s="543">
        <f t="shared" si="6"/>
        <v>20</v>
      </c>
      <c r="B53" s="356" t="str">
        <f>+'Ekamut-caxs'!B53</f>
        <v>էլ․ստորագրության գծով</v>
      </c>
      <c r="C53" s="535">
        <v>0</v>
      </c>
      <c r="D53" s="535">
        <v>3</v>
      </c>
      <c r="E53" s="535">
        <v>3</v>
      </c>
      <c r="F53" s="480">
        <f>+'Ekamut-caxs'!D53</f>
        <v>3</v>
      </c>
      <c r="G53" s="493"/>
      <c r="H53" s="106"/>
      <c r="I53" s="542"/>
      <c r="J53" s="542"/>
      <c r="K53" s="362" t="str">
        <f t="shared" si="2"/>
        <v/>
      </c>
      <c r="L53" s="362" t="str">
        <f t="shared" si="7"/>
        <v/>
      </c>
      <c r="M53" s="362" t="str">
        <f t="shared" si="1"/>
        <v/>
      </c>
      <c r="N53" s="77"/>
      <c r="O53" s="77"/>
      <c r="P53" s="77"/>
    </row>
    <row r="54" spans="1:16" s="76" customFormat="1" ht="17.25">
      <c r="A54" s="543">
        <f t="shared" si="6"/>
        <v>21</v>
      </c>
      <c r="B54" s="356" t="str">
        <f>+'Ekamut-caxs'!B54</f>
        <v>Հայտարարության գծով</v>
      </c>
      <c r="C54" s="535">
        <v>20</v>
      </c>
      <c r="D54" s="535">
        <v>20</v>
      </c>
      <c r="E54" s="535">
        <v>20</v>
      </c>
      <c r="F54" s="480">
        <f>+'Ekamut-caxs'!D54</f>
        <v>20</v>
      </c>
      <c r="G54" s="493"/>
      <c r="H54" s="106"/>
      <c r="I54" s="542"/>
      <c r="J54" s="542"/>
      <c r="K54" s="362" t="str">
        <f t="shared" si="2"/>
        <v/>
      </c>
      <c r="L54" s="362" t="str">
        <f t="shared" si="7"/>
        <v/>
      </c>
      <c r="M54" s="362" t="str">
        <f t="shared" si="1"/>
        <v/>
      </c>
      <c r="N54" s="77"/>
      <c r="O54" s="77"/>
      <c r="P54" s="77"/>
    </row>
    <row r="55" spans="1:16" s="76" customFormat="1" ht="17.25" hidden="1">
      <c r="A55" s="486">
        <f t="shared" si="6"/>
        <v>22</v>
      </c>
      <c r="B55" s="356" t="str">
        <f>+'Ekamut-caxs'!B55</f>
        <v>Բաժանորդագրության գծով</v>
      </c>
      <c r="C55" s="365"/>
      <c r="D55" s="365"/>
      <c r="E55" s="365"/>
      <c r="F55" s="480">
        <f>+'Ekamut-caxs'!D55</f>
        <v>0</v>
      </c>
      <c r="G55" s="493"/>
      <c r="H55" s="109"/>
      <c r="I55" s="100"/>
      <c r="J55" s="100"/>
      <c r="K55" s="362" t="str">
        <f t="shared" si="2"/>
        <v/>
      </c>
      <c r="L55" s="362" t="str">
        <f t="shared" si="7"/>
        <v/>
      </c>
      <c r="M55" s="362" t="str">
        <f t="shared" si="1"/>
        <v/>
      </c>
      <c r="N55" s="77"/>
      <c r="O55" s="77"/>
      <c r="P55" s="77"/>
    </row>
    <row r="56" spans="1:16" s="76" customFormat="1" ht="17.25">
      <c r="A56" s="486">
        <v>22</v>
      </c>
      <c r="B56" s="356" t="str">
        <f>+'Ekamut-caxs'!B56</f>
        <v>Վերապատրաստման գծով</v>
      </c>
      <c r="C56" s="365"/>
      <c r="D56" s="365"/>
      <c r="E56" s="365"/>
      <c r="F56" s="480">
        <f>+'Ekamut-caxs'!D56</f>
        <v>50</v>
      </c>
      <c r="G56" s="493"/>
      <c r="H56" s="109"/>
      <c r="I56" s="100"/>
      <c r="J56" s="100"/>
      <c r="K56" s="362" t="str">
        <f t="shared" si="2"/>
        <v/>
      </c>
      <c r="L56" s="362" t="str">
        <f t="shared" si="7"/>
        <v/>
      </c>
      <c r="M56" s="362" t="str">
        <f t="shared" si="1"/>
        <v/>
      </c>
      <c r="N56" s="77"/>
      <c r="O56" s="77"/>
      <c r="P56" s="77"/>
    </row>
    <row r="57" spans="1:16" s="76" customFormat="1" ht="17.25" hidden="1">
      <c r="A57" s="486">
        <f t="shared" si="6"/>
        <v>23</v>
      </c>
      <c r="B57" s="356">
        <f>+'Ekamut-caxs'!B57</f>
        <v>0</v>
      </c>
      <c r="C57" s="365"/>
      <c r="D57" s="365"/>
      <c r="E57" s="365"/>
      <c r="F57" s="480">
        <f>+'Ekamut-caxs'!D57</f>
        <v>0</v>
      </c>
      <c r="G57" s="493"/>
      <c r="H57" s="109"/>
      <c r="I57" s="100"/>
      <c r="J57" s="100"/>
      <c r="K57" s="362" t="str">
        <f t="shared" si="2"/>
        <v/>
      </c>
      <c r="L57" s="362" t="str">
        <f t="shared" si="7"/>
        <v/>
      </c>
      <c r="M57" s="362" t="str">
        <f t="shared" si="1"/>
        <v/>
      </c>
      <c r="N57" s="77"/>
      <c r="O57" s="77"/>
      <c r="P57" s="77"/>
    </row>
    <row r="58" spans="1:16" s="76" customFormat="1" ht="17.25" hidden="1">
      <c r="A58" s="486">
        <f t="shared" si="6"/>
        <v>24</v>
      </c>
      <c r="B58" s="356">
        <f>+'Ekamut-caxs'!B58</f>
        <v>0</v>
      </c>
      <c r="C58" s="365"/>
      <c r="D58" s="365"/>
      <c r="E58" s="365"/>
      <c r="F58" s="480">
        <f>+'Ekamut-caxs'!D58</f>
        <v>0</v>
      </c>
      <c r="G58" s="493"/>
      <c r="H58" s="109"/>
      <c r="I58" s="100"/>
      <c r="J58" s="100"/>
      <c r="K58" s="362" t="str">
        <f t="shared" si="2"/>
        <v/>
      </c>
      <c r="L58" s="362" t="str">
        <f t="shared" si="7"/>
        <v/>
      </c>
      <c r="M58" s="362" t="str">
        <f t="shared" si="1"/>
        <v/>
      </c>
      <c r="N58" s="77"/>
      <c r="O58" s="77"/>
      <c r="P58" s="77"/>
    </row>
    <row r="59" spans="1:16" s="77" customFormat="1" ht="17.25" hidden="1">
      <c r="A59" s="488">
        <f>+A58+1</f>
        <v>25</v>
      </c>
      <c r="B59" s="508">
        <f>+'Ekamut-caxs'!B59</f>
        <v>0</v>
      </c>
      <c r="C59" s="365"/>
      <c r="D59" s="365"/>
      <c r="E59" s="365"/>
      <c r="F59" s="484">
        <f>+'Ekamut-caxs'!D59</f>
        <v>0</v>
      </c>
      <c r="G59" s="494"/>
      <c r="H59" s="109"/>
      <c r="I59" s="100"/>
      <c r="J59" s="100"/>
      <c r="K59" s="389" t="str">
        <f t="shared" si="2"/>
        <v/>
      </c>
      <c r="L59" s="389" t="str">
        <f t="shared" si="7"/>
        <v/>
      </c>
      <c r="M59" s="389" t="str">
        <f t="shared" si="1"/>
        <v/>
      </c>
    </row>
    <row r="60" spans="1:16" s="77" customFormat="1" ht="17.25" hidden="1">
      <c r="A60" s="488">
        <f>+A59+1</f>
        <v>26</v>
      </c>
      <c r="B60" s="508">
        <f>+'Ekamut-caxs'!B60</f>
        <v>0</v>
      </c>
      <c r="C60" s="365"/>
      <c r="D60" s="365"/>
      <c r="E60" s="365"/>
      <c r="F60" s="484">
        <f>+'Ekamut-caxs'!D60</f>
        <v>0</v>
      </c>
      <c r="G60" s="494"/>
      <c r="H60" s="109" t="s">
        <v>121</v>
      </c>
      <c r="I60" s="100"/>
      <c r="J60" s="100"/>
      <c r="K60" s="389" t="str">
        <f t="shared" si="2"/>
        <v/>
      </c>
      <c r="L60" s="389" t="str">
        <f t="shared" si="7"/>
        <v/>
      </c>
      <c r="M60" s="389" t="str">
        <f t="shared" si="1"/>
        <v/>
      </c>
    </row>
    <row r="61" spans="1:16" s="76" customFormat="1" ht="17.25" hidden="1">
      <c r="A61" s="486">
        <f t="shared" si="6"/>
        <v>27</v>
      </c>
      <c r="B61" s="356" t="s">
        <v>35</v>
      </c>
      <c r="C61" s="365">
        <f t="shared" ref="C61:E61" si="8">SUM(C62:C64)</f>
        <v>0</v>
      </c>
      <c r="D61" s="365">
        <f t="shared" si="8"/>
        <v>0</v>
      </c>
      <c r="E61" s="365">
        <f t="shared" si="8"/>
        <v>0</v>
      </c>
      <c r="F61" s="480">
        <f>SUM(F62:F64)</f>
        <v>0</v>
      </c>
      <c r="G61" s="493"/>
      <c r="H61" s="109"/>
      <c r="I61" s="100"/>
      <c r="J61" s="100"/>
      <c r="K61" s="362" t="str">
        <f t="shared" si="2"/>
        <v/>
      </c>
      <c r="L61" s="362" t="str">
        <f t="shared" si="7"/>
        <v/>
      </c>
      <c r="M61" s="362" t="str">
        <f t="shared" si="1"/>
        <v/>
      </c>
      <c r="N61" s="77"/>
      <c r="O61" s="77"/>
      <c r="P61" s="77"/>
    </row>
    <row r="62" spans="1:16" hidden="1">
      <c r="A62" s="15">
        <v>31.1</v>
      </c>
      <c r="B62" s="359" t="s">
        <v>36</v>
      </c>
      <c r="C62" s="504"/>
      <c r="D62" s="504"/>
      <c r="E62" s="504"/>
      <c r="F62" s="256"/>
      <c r="G62" s="495"/>
      <c r="K62" s="362" t="str">
        <f t="shared" si="2"/>
        <v/>
      </c>
      <c r="L62" s="362" t="str">
        <f t="shared" si="7"/>
        <v/>
      </c>
      <c r="M62" s="362" t="str">
        <f t="shared" si="1"/>
        <v/>
      </c>
    </row>
    <row r="63" spans="1:16" hidden="1">
      <c r="A63" s="15">
        <v>31.2</v>
      </c>
      <c r="B63" s="359" t="s">
        <v>48</v>
      </c>
      <c r="C63" s="504"/>
      <c r="D63" s="504"/>
      <c r="E63" s="504"/>
      <c r="F63" s="256"/>
      <c r="G63" s="495"/>
      <c r="K63" s="362" t="str">
        <f t="shared" si="2"/>
        <v/>
      </c>
      <c r="L63" s="362" t="str">
        <f t="shared" si="7"/>
        <v/>
      </c>
      <c r="M63" s="362" t="str">
        <f t="shared" si="1"/>
        <v/>
      </c>
    </row>
    <row r="64" spans="1:16" ht="17.25" hidden="1">
      <c r="A64" s="15">
        <v>31.3</v>
      </c>
      <c r="B64" s="359" t="s">
        <v>82</v>
      </c>
      <c r="C64" s="504"/>
      <c r="D64" s="504"/>
      <c r="E64" s="504"/>
      <c r="F64" s="483">
        <f>+'Ekamut-caxs'!D63</f>
        <v>0</v>
      </c>
      <c r="G64" s="493"/>
      <c r="K64" s="362" t="str">
        <f t="shared" si="2"/>
        <v/>
      </c>
      <c r="L64" s="362" t="str">
        <f t="shared" si="7"/>
        <v/>
      </c>
      <c r="M64" s="362" t="str">
        <f t="shared" si="1"/>
        <v/>
      </c>
    </row>
    <row r="65" spans="1:16" s="76" customFormat="1" ht="17.25" hidden="1">
      <c r="A65" s="543">
        <f>+A61+1</f>
        <v>28</v>
      </c>
      <c r="B65" s="356" t="s">
        <v>37</v>
      </c>
      <c r="C65" s="535">
        <f>+F65</f>
        <v>0</v>
      </c>
      <c r="D65" s="535">
        <f>+F65</f>
        <v>0</v>
      </c>
      <c r="E65" s="535">
        <f>+F65</f>
        <v>0</v>
      </c>
      <c r="F65" s="480">
        <f>+'Deb. ev kreditor'!D59-'Deb. ev kreditor'!D54</f>
        <v>0</v>
      </c>
      <c r="G65" s="493"/>
      <c r="H65" s="106"/>
      <c r="I65" s="542"/>
      <c r="J65" s="542"/>
      <c r="K65" s="362" t="str">
        <f t="shared" si="2"/>
        <v/>
      </c>
      <c r="L65" s="362" t="str">
        <f t="shared" si="7"/>
        <v/>
      </c>
      <c r="M65" s="362" t="str">
        <f t="shared" si="1"/>
        <v/>
      </c>
      <c r="N65" s="77"/>
      <c r="O65" s="77"/>
      <c r="P65" s="77"/>
    </row>
    <row r="66" spans="1:16" s="96" customFormat="1" ht="17.25" hidden="1">
      <c r="A66" s="72">
        <f>+A65+1</f>
        <v>29</v>
      </c>
      <c r="B66" s="360" t="s">
        <v>83</v>
      </c>
      <c r="C66" s="365"/>
      <c r="D66" s="365"/>
      <c r="E66" s="365"/>
      <c r="F66" s="480"/>
      <c r="G66" s="493"/>
      <c r="H66" s="507" t="s">
        <v>208</v>
      </c>
      <c r="I66" s="505"/>
      <c r="J66" s="506"/>
      <c r="K66" s="362" t="str">
        <f t="shared" si="2"/>
        <v/>
      </c>
      <c r="L66" s="362" t="str">
        <f t="shared" si="7"/>
        <v/>
      </c>
      <c r="M66" s="362" t="str">
        <f t="shared" si="1"/>
        <v/>
      </c>
      <c r="N66" s="95"/>
      <c r="O66" s="95"/>
      <c r="P66" s="95"/>
    </row>
    <row r="67" spans="1:16" s="80" customFormat="1" ht="17.25">
      <c r="A67" s="38" t="s">
        <v>55</v>
      </c>
      <c r="B67" s="83" t="s">
        <v>58</v>
      </c>
      <c r="C67" s="481">
        <f>C68+C75</f>
        <v>500</v>
      </c>
      <c r="D67" s="481">
        <f>D68+D75</f>
        <v>500</v>
      </c>
      <c r="E67" s="481">
        <f>E68+E75</f>
        <v>500</v>
      </c>
      <c r="F67" s="481">
        <f>F68+F75</f>
        <v>980</v>
      </c>
      <c r="G67" s="492"/>
      <c r="H67" s="505"/>
      <c r="I67" s="505"/>
      <c r="J67" s="506"/>
      <c r="K67" s="362" t="str">
        <f t="shared" si="2"/>
        <v/>
      </c>
      <c r="L67" s="362" t="str">
        <f t="shared" si="7"/>
        <v/>
      </c>
      <c r="M67" s="362" t="str">
        <f t="shared" si="1"/>
        <v/>
      </c>
      <c r="N67" s="79"/>
      <c r="O67" s="79"/>
      <c r="P67" s="79"/>
    </row>
    <row r="68" spans="1:16" s="76" customFormat="1" ht="17.25">
      <c r="A68" s="543">
        <v>1</v>
      </c>
      <c r="B68" s="356" t="s">
        <v>87</v>
      </c>
      <c r="C68" s="535">
        <f>SUM(C69:C74)</f>
        <v>500</v>
      </c>
      <c r="D68" s="535">
        <f>SUM(D69:D74)</f>
        <v>500</v>
      </c>
      <c r="E68" s="535">
        <f>SUM(E69:E74)</f>
        <v>500</v>
      </c>
      <c r="F68" s="480">
        <f>SUM(F69:F74)</f>
        <v>980</v>
      </c>
      <c r="G68" s="493"/>
      <c r="H68" s="106"/>
      <c r="I68" s="542"/>
      <c r="J68" s="542"/>
      <c r="K68" s="362" t="str">
        <f t="shared" si="2"/>
        <v/>
      </c>
      <c r="L68" s="362" t="str">
        <f t="shared" si="7"/>
        <v/>
      </c>
      <c r="M68" s="362" t="str">
        <f t="shared" si="1"/>
        <v/>
      </c>
      <c r="N68" s="77"/>
      <c r="O68" s="77"/>
      <c r="P68" s="77"/>
    </row>
    <row r="69" spans="1:16">
      <c r="A69" s="26">
        <v>1.1000000000000001</v>
      </c>
      <c r="B69" s="358" t="s">
        <v>84</v>
      </c>
      <c r="C69" s="256">
        <v>500</v>
      </c>
      <c r="D69" s="256">
        <v>500</v>
      </c>
      <c r="E69" s="256">
        <v>500</v>
      </c>
      <c r="F69" s="483">
        <v>500</v>
      </c>
      <c r="G69" s="495"/>
      <c r="K69" s="362" t="str">
        <f t="shared" si="2"/>
        <v/>
      </c>
      <c r="L69" s="362" t="str">
        <f t="shared" si="7"/>
        <v/>
      </c>
      <c r="M69" s="362" t="str">
        <f t="shared" si="1"/>
        <v/>
      </c>
    </row>
    <row r="70" spans="1:16">
      <c r="A70" s="26">
        <v>1.2</v>
      </c>
      <c r="B70" s="358" t="s">
        <v>85</v>
      </c>
      <c r="C70" s="256">
        <v>0</v>
      </c>
      <c r="D70" s="256">
        <v>0</v>
      </c>
      <c r="E70" s="256">
        <v>0</v>
      </c>
      <c r="F70" s="483">
        <v>350</v>
      </c>
      <c r="G70" s="495"/>
      <c r="K70" s="362" t="str">
        <f t="shared" si="2"/>
        <v/>
      </c>
      <c r="L70" s="362" t="str">
        <f t="shared" si="7"/>
        <v/>
      </c>
      <c r="M70" s="362" t="str">
        <f t="shared" si="1"/>
        <v/>
      </c>
    </row>
    <row r="71" spans="1:16">
      <c r="A71" s="26">
        <v>1.3</v>
      </c>
      <c r="B71" s="358" t="s">
        <v>86</v>
      </c>
      <c r="C71" s="256">
        <v>0</v>
      </c>
      <c r="D71" s="256">
        <v>0</v>
      </c>
      <c r="E71" s="256">
        <v>0</v>
      </c>
      <c r="F71" s="483">
        <v>130</v>
      </c>
      <c r="G71" s="495"/>
      <c r="K71" s="362" t="str">
        <f t="shared" si="2"/>
        <v/>
      </c>
      <c r="L71" s="362" t="str">
        <f t="shared" si="7"/>
        <v/>
      </c>
      <c r="M71" s="362" t="str">
        <f t="shared" si="1"/>
        <v/>
      </c>
    </row>
    <row r="72" spans="1:16" s="76" customFormat="1" ht="17.25" hidden="1">
      <c r="A72" s="26">
        <v>1.4</v>
      </c>
      <c r="B72" s="356" t="s">
        <v>63</v>
      </c>
      <c r="C72" s="365"/>
      <c r="D72" s="365"/>
      <c r="E72" s="365"/>
      <c r="F72" s="484"/>
      <c r="G72" s="493"/>
      <c r="H72" s="109"/>
      <c r="I72" s="100"/>
      <c r="J72" s="100"/>
      <c r="K72" s="362" t="str">
        <f t="shared" si="2"/>
        <v/>
      </c>
      <c r="L72" s="362" t="str">
        <f t="shared" si="7"/>
        <v/>
      </c>
      <c r="M72" s="362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08" t="s">
        <v>64</v>
      </c>
      <c r="C73" s="365"/>
      <c r="D73" s="365"/>
      <c r="E73" s="365"/>
      <c r="F73" s="484"/>
      <c r="G73" s="494"/>
      <c r="H73" s="109"/>
      <c r="I73" s="100"/>
      <c r="J73" s="100"/>
      <c r="K73" s="389" t="str">
        <f t="shared" si="2"/>
        <v/>
      </c>
      <c r="L73" s="389" t="str">
        <f t="shared" si="7"/>
        <v/>
      </c>
      <c r="M73" s="389" t="str">
        <f t="shared" si="1"/>
        <v/>
      </c>
    </row>
    <row r="74" spans="1:16" s="77" customFormat="1" ht="17.25" hidden="1">
      <c r="A74" s="26">
        <v>1.6</v>
      </c>
      <c r="B74" s="508"/>
      <c r="C74" s="365"/>
      <c r="D74" s="365"/>
      <c r="E74" s="365"/>
      <c r="F74" s="484"/>
      <c r="G74" s="494"/>
      <c r="H74" s="109" t="s">
        <v>122</v>
      </c>
      <c r="I74" s="100"/>
      <c r="J74" s="100"/>
      <c r="K74" s="389" t="str">
        <f t="shared" si="2"/>
        <v/>
      </c>
      <c r="L74" s="389" t="str">
        <f t="shared" si="7"/>
        <v/>
      </c>
      <c r="M74" s="389" t="str">
        <f t="shared" si="1"/>
        <v/>
      </c>
    </row>
    <row r="75" spans="1:16" s="76" customFormat="1" ht="34.5" hidden="1">
      <c r="A75" s="486">
        <v>2</v>
      </c>
      <c r="B75" s="356" t="s">
        <v>88</v>
      </c>
      <c r="C75" s="365">
        <f t="shared" ref="C75:E75" si="9">SUM(C76:C78)</f>
        <v>0</v>
      </c>
      <c r="D75" s="365">
        <f t="shared" si="9"/>
        <v>0</v>
      </c>
      <c r="E75" s="365">
        <f t="shared" si="9"/>
        <v>0</v>
      </c>
      <c r="F75" s="480">
        <f>SUM(F76:F78)</f>
        <v>0</v>
      </c>
      <c r="G75" s="493"/>
      <c r="H75" s="109"/>
      <c r="I75" s="100"/>
      <c r="J75" s="100"/>
      <c r="K75" s="362" t="str">
        <f t="shared" si="2"/>
        <v/>
      </c>
      <c r="L75" s="362" t="str">
        <f t="shared" si="7"/>
        <v/>
      </c>
      <c r="M75" s="362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56" t="s">
        <v>60</v>
      </c>
      <c r="C76" s="365"/>
      <c r="D76" s="365"/>
      <c r="E76" s="365"/>
      <c r="F76" s="484"/>
      <c r="G76" s="493"/>
      <c r="H76" s="109"/>
      <c r="I76" s="100"/>
      <c r="J76" s="100"/>
      <c r="K76" s="362" t="str">
        <f t="shared" ref="K76:K82" si="10">IF((D76-C76)&lt;0, (0),"")</f>
        <v/>
      </c>
      <c r="L76" s="362" t="str">
        <f t="shared" si="7"/>
        <v/>
      </c>
      <c r="M76" s="362" t="str">
        <f t="shared" ref="M76:M82" si="11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56" t="s">
        <v>59</v>
      </c>
      <c r="C77" s="365"/>
      <c r="D77" s="365"/>
      <c r="E77" s="365"/>
      <c r="F77" s="484"/>
      <c r="G77" s="493"/>
      <c r="H77" s="109"/>
      <c r="I77" s="100"/>
      <c r="J77" s="100"/>
      <c r="K77" s="362" t="str">
        <f t="shared" si="10"/>
        <v/>
      </c>
      <c r="L77" s="362" t="str">
        <f t="shared" ref="L77:L82" si="12">IF((+E77-D77)&lt;0, (0),"")</f>
        <v/>
      </c>
      <c r="M77" s="362" t="str">
        <f t="shared" si="11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56" t="s">
        <v>49</v>
      </c>
      <c r="C78" s="365"/>
      <c r="D78" s="365"/>
      <c r="E78" s="365"/>
      <c r="F78" s="484"/>
      <c r="G78" s="493"/>
      <c r="H78" s="109"/>
      <c r="I78" s="100"/>
      <c r="J78" s="100"/>
      <c r="K78" s="362" t="str">
        <f t="shared" si="10"/>
        <v/>
      </c>
      <c r="L78" s="362" t="str">
        <f t="shared" si="12"/>
        <v/>
      </c>
      <c r="M78" s="362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1">
        <f t="shared" ref="C79:E79" si="13">SUM(C80:C81)</f>
        <v>0</v>
      </c>
      <c r="D79" s="481">
        <f t="shared" si="13"/>
        <v>0</v>
      </c>
      <c r="E79" s="481">
        <f t="shared" si="13"/>
        <v>0</v>
      </c>
      <c r="F79" s="481">
        <f>SUM(F80:F81)</f>
        <v>979.8</v>
      </c>
      <c r="G79" s="492"/>
      <c r="H79" s="112"/>
      <c r="I79" s="103"/>
      <c r="J79" s="103"/>
      <c r="K79" s="362" t="str">
        <f t="shared" si="10"/>
        <v/>
      </c>
      <c r="L79" s="362" t="str">
        <f t="shared" si="12"/>
        <v/>
      </c>
      <c r="M79" s="362" t="str">
        <f t="shared" si="11"/>
        <v/>
      </c>
      <c r="N79" s="79"/>
      <c r="O79" s="79"/>
      <c r="P79" s="79"/>
    </row>
    <row r="80" spans="1:16" s="94" customFormat="1" ht="17.25">
      <c r="A80" s="72">
        <v>1</v>
      </c>
      <c r="B80" s="272" t="s">
        <v>15</v>
      </c>
      <c r="C80" s="365"/>
      <c r="D80" s="365"/>
      <c r="E80" s="365"/>
      <c r="F80" s="484">
        <v>979.8</v>
      </c>
      <c r="G80" s="493"/>
      <c r="H80" s="110"/>
      <c r="I80" s="101"/>
      <c r="J80" s="101"/>
      <c r="K80" s="362" t="str">
        <f t="shared" si="10"/>
        <v/>
      </c>
      <c r="L80" s="362" t="str">
        <f t="shared" si="12"/>
        <v/>
      </c>
      <c r="M80" s="362" t="str">
        <f t="shared" si="11"/>
        <v/>
      </c>
      <c r="N80" s="93"/>
      <c r="O80" s="93"/>
      <c r="P80" s="93"/>
    </row>
    <row r="81" spans="1:16" s="93" customFormat="1" ht="17.25" hidden="1">
      <c r="A81" s="72">
        <v>2</v>
      </c>
      <c r="B81" s="357" t="s">
        <v>261</v>
      </c>
      <c r="C81" s="365"/>
      <c r="D81" s="365"/>
      <c r="E81" s="365"/>
      <c r="F81" s="484"/>
      <c r="G81" s="493"/>
      <c r="H81" s="105"/>
      <c r="I81" s="101"/>
      <c r="J81" s="101"/>
      <c r="K81" s="389" t="str">
        <f t="shared" si="10"/>
        <v/>
      </c>
      <c r="L81" s="389" t="str">
        <f t="shared" si="12"/>
        <v/>
      </c>
      <c r="M81" s="389" t="str">
        <f t="shared" si="11"/>
        <v/>
      </c>
    </row>
    <row r="82" spans="1:16" s="98" customFormat="1" ht="34.5">
      <c r="A82" s="13" t="s">
        <v>38</v>
      </c>
      <c r="B82" s="14" t="s">
        <v>39</v>
      </c>
      <c r="C82" s="481">
        <f>C12+C13-C24</f>
        <v>9.453333333345654</v>
      </c>
      <c r="D82" s="481">
        <f>D12+D13-D24</f>
        <v>50.383333333338669</v>
      </c>
      <c r="E82" s="481">
        <f>E12+E13-E24</f>
        <v>0.31333333334623603</v>
      </c>
      <c r="F82" s="481">
        <f>F12+F13-F24</f>
        <v>2.0000000018626451E-2</v>
      </c>
      <c r="G82" s="492"/>
      <c r="H82" s="562" t="s">
        <v>200</v>
      </c>
      <c r="I82" s="562"/>
      <c r="J82" s="279"/>
      <c r="K82" s="362" t="str">
        <f t="shared" si="10"/>
        <v/>
      </c>
      <c r="L82" s="362">
        <f t="shared" si="12"/>
        <v>0</v>
      </c>
      <c r="M82" s="362">
        <f t="shared" si="11"/>
        <v>0</v>
      </c>
      <c r="N82" s="97"/>
      <c r="O82" s="97"/>
      <c r="P82" s="97"/>
    </row>
    <row r="83" spans="1:16" s="80" customFormat="1" ht="27.75" customHeight="1">
      <c r="A83" s="86"/>
      <c r="B83" s="87"/>
      <c r="C83" s="351"/>
      <c r="D83" s="351"/>
      <c r="E83" s="351"/>
      <c r="H83" s="285"/>
      <c r="I83" s="103"/>
      <c r="J83" s="103"/>
      <c r="K83" s="363" t="str">
        <f>IF((H83-F83)&lt;0, (0),"")</f>
        <v/>
      </c>
      <c r="L83" s="363" t="str">
        <f t="shared" ref="L83:M85" si="14">IF((I83-H83)&lt;0, (0),"")</f>
        <v/>
      </c>
      <c r="M83" s="363" t="str">
        <f t="shared" si="14"/>
        <v/>
      </c>
      <c r="N83" s="79"/>
      <c r="O83" s="79"/>
      <c r="P83" s="79"/>
    </row>
    <row r="84" spans="1:16" s="7" customFormat="1" ht="17.25" hidden="1">
      <c r="B84" s="427" t="s">
        <v>2</v>
      </c>
      <c r="C84" s="352"/>
      <c r="D84" s="352"/>
      <c r="E84" s="478" t="str">
        <f>+'Ekamut-caxs'!D67</f>
        <v>Ա.Ղուկասյան</v>
      </c>
      <c r="F84" s="478"/>
      <c r="G84" s="478"/>
      <c r="H84" s="185"/>
      <c r="I84" s="40"/>
      <c r="J84" s="40"/>
      <c r="K84" s="363" t="e">
        <f>IF((H84-E84)&lt;0, (0),"")</f>
        <v>#VALUE!</v>
      </c>
      <c r="L84" s="363" t="str">
        <f t="shared" si="14"/>
        <v/>
      </c>
      <c r="M84" s="363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0" t="s">
        <v>4</v>
      </c>
      <c r="C85" s="39"/>
      <c r="D85" s="39"/>
      <c r="E85" s="479" t="s">
        <v>92</v>
      </c>
      <c r="F85" s="479"/>
      <c r="G85" s="422"/>
      <c r="H85" s="186"/>
      <c r="I85" s="88"/>
      <c r="J85" s="88"/>
      <c r="K85" s="363"/>
      <c r="L85" s="363" t="str">
        <f t="shared" si="14"/>
        <v/>
      </c>
      <c r="M85" s="363" t="str">
        <f t="shared" si="14"/>
        <v/>
      </c>
      <c r="N85" s="2"/>
      <c r="O85" s="2"/>
      <c r="P85" s="2"/>
    </row>
    <row r="86" spans="1:16" s="3" customFormat="1" ht="17.25" hidden="1">
      <c r="B86" s="428" t="s">
        <v>6</v>
      </c>
      <c r="C86" s="353"/>
      <c r="D86" s="353"/>
      <c r="E86" s="478" t="str">
        <f>+'Ekamut-caxs'!D69</f>
        <v>Ն.Մկրտչյան</v>
      </c>
      <c r="F86" s="478"/>
      <c r="G86" s="478"/>
      <c r="H86" s="248"/>
      <c r="I86" s="88"/>
      <c r="J86" s="88"/>
      <c r="K86" s="364"/>
      <c r="L86" s="364"/>
      <c r="M86" s="364"/>
      <c r="N86" s="2"/>
      <c r="O86" s="2"/>
      <c r="P86" s="2"/>
    </row>
    <row r="87" spans="1:16" s="3" customFormat="1" ht="12" hidden="1" customHeight="1">
      <c r="B87" s="401"/>
      <c r="C87" s="8"/>
      <c r="D87" s="8"/>
      <c r="E87" s="479" t="s">
        <v>92</v>
      </c>
      <c r="F87" s="479"/>
      <c r="G87" s="422"/>
      <c r="H87" s="186"/>
      <c r="I87" s="88"/>
      <c r="J87" s="88"/>
      <c r="K87" s="364"/>
      <c r="L87" s="364"/>
      <c r="M87" s="364"/>
      <c r="N87" s="2"/>
      <c r="O87" s="2"/>
      <c r="P87" s="2"/>
    </row>
    <row r="88" spans="1:16" s="3" customFormat="1" hidden="1">
      <c r="B88" s="401"/>
      <c r="C88" s="8" t="s">
        <v>190</v>
      </c>
      <c r="D88" s="8"/>
      <c r="E88" s="8"/>
      <c r="F88" s="81"/>
      <c r="G88" s="81"/>
      <c r="H88" s="286"/>
      <c r="I88" s="88"/>
      <c r="J88" s="88"/>
      <c r="K88" s="364"/>
      <c r="L88" s="364"/>
      <c r="M88" s="364"/>
      <c r="N88" s="2"/>
      <c r="O88" s="2"/>
      <c r="P88" s="2"/>
    </row>
    <row r="89" spans="1:16" s="395" customFormat="1" ht="50.25" customHeight="1">
      <c r="A89" s="611" t="s">
        <v>262</v>
      </c>
      <c r="B89" s="611"/>
      <c r="C89" s="396"/>
      <c r="F89" s="612" t="s">
        <v>263</v>
      </c>
    </row>
    <row r="90" spans="1:16" s="81" customFormat="1">
      <c r="B90" s="402"/>
      <c r="C90" s="354"/>
      <c r="D90" s="354"/>
      <c r="E90" s="354"/>
      <c r="H90" s="187"/>
      <c r="I90" s="88"/>
      <c r="J90" s="88"/>
      <c r="K90" s="364"/>
      <c r="L90" s="364"/>
      <c r="M90" s="364"/>
    </row>
    <row r="91" spans="1:16" s="81" customFormat="1">
      <c r="B91" s="402"/>
      <c r="C91" s="354"/>
      <c r="D91" s="354"/>
      <c r="E91" s="354"/>
      <c r="H91" s="187"/>
      <c r="I91" s="88"/>
      <c r="J91" s="88"/>
      <c r="K91" s="364"/>
      <c r="L91" s="364"/>
      <c r="M91" s="364"/>
    </row>
    <row r="92" spans="1:16" s="81" customFormat="1">
      <c r="B92" s="402"/>
      <c r="C92" s="354"/>
      <c r="D92" s="354"/>
      <c r="E92" s="354"/>
      <c r="H92" s="108"/>
      <c r="I92" s="88"/>
      <c r="J92" s="88"/>
      <c r="K92" s="364"/>
      <c r="L92" s="364"/>
      <c r="M92" s="364"/>
    </row>
    <row r="93" spans="1:16" s="81" customFormat="1">
      <c r="B93" s="402"/>
      <c r="C93" s="354"/>
      <c r="D93" s="354"/>
      <c r="E93" s="354"/>
      <c r="H93" s="108"/>
      <c r="I93" s="88"/>
      <c r="J93" s="88"/>
      <c r="K93" s="364"/>
      <c r="L93" s="364"/>
      <c r="M93" s="364"/>
    </row>
    <row r="94" spans="1:16" s="81" customFormat="1" ht="17.25">
      <c r="B94" s="402"/>
      <c r="C94" s="354"/>
      <c r="D94" s="354"/>
      <c r="E94" s="354"/>
      <c r="H94" s="108"/>
      <c r="I94" s="88"/>
      <c r="J94" s="88"/>
      <c r="K94" s="79"/>
      <c r="L94" s="79"/>
      <c r="M94" s="79"/>
    </row>
    <row r="95" spans="1:16" s="81" customFormat="1" ht="17.25">
      <c r="B95" s="402"/>
      <c r="C95" s="354"/>
      <c r="D95" s="354"/>
      <c r="E95" s="354"/>
      <c r="H95" s="108"/>
      <c r="I95" s="88"/>
      <c r="J95" s="88"/>
      <c r="K95" s="79"/>
      <c r="L95" s="79"/>
      <c r="M95" s="79"/>
    </row>
    <row r="96" spans="1:16" s="81" customFormat="1" ht="17.25">
      <c r="B96" s="402"/>
      <c r="C96" s="354"/>
      <c r="D96" s="354"/>
      <c r="E96" s="354"/>
      <c r="H96" s="108"/>
      <c r="I96" s="88"/>
      <c r="J96" s="88"/>
      <c r="K96" s="77"/>
      <c r="L96" s="77"/>
      <c r="M96" s="77"/>
    </row>
    <row r="97" spans="2:13" s="81" customFormat="1" ht="17.25">
      <c r="B97" s="402"/>
      <c r="C97" s="354"/>
      <c r="D97" s="354"/>
      <c r="E97" s="354"/>
      <c r="H97" s="108"/>
      <c r="I97" s="88"/>
      <c r="J97" s="88"/>
      <c r="K97" s="77"/>
      <c r="L97" s="77"/>
      <c r="M97" s="77"/>
    </row>
    <row r="98" spans="2:13" s="81" customFormat="1" ht="17.25">
      <c r="B98" s="402"/>
      <c r="C98" s="354"/>
      <c r="D98" s="354"/>
      <c r="E98" s="354"/>
      <c r="H98" s="108"/>
      <c r="I98" s="88"/>
      <c r="J98" s="88"/>
      <c r="K98" s="77"/>
      <c r="L98" s="77"/>
      <c r="M98" s="77"/>
    </row>
    <row r="99" spans="2:13" s="81" customFormat="1" ht="17.25">
      <c r="B99" s="402"/>
      <c r="C99" s="354"/>
      <c r="D99" s="354"/>
      <c r="E99" s="354"/>
      <c r="H99" s="108"/>
      <c r="I99" s="88"/>
      <c r="J99" s="88"/>
      <c r="K99" s="6"/>
      <c r="L99" s="6"/>
      <c r="M99" s="6"/>
    </row>
    <row r="100" spans="2:13" s="81" customFormat="1">
      <c r="B100" s="402"/>
      <c r="C100" s="354"/>
      <c r="D100" s="354"/>
      <c r="E100" s="354"/>
      <c r="H100" s="108"/>
      <c r="I100" s="88"/>
      <c r="J100" s="88"/>
      <c r="K100" s="2"/>
      <c r="L100" s="2"/>
      <c r="M100" s="2"/>
    </row>
    <row r="101" spans="2:13" s="81" customFormat="1">
      <c r="B101" s="402"/>
      <c r="C101" s="354"/>
      <c r="D101" s="354"/>
      <c r="E101" s="354"/>
      <c r="H101" s="108"/>
      <c r="I101" s="88"/>
      <c r="J101" s="88"/>
      <c r="K101" s="2"/>
      <c r="L101" s="2"/>
      <c r="M101" s="2"/>
    </row>
    <row r="102" spans="2:13" s="81" customFormat="1">
      <c r="B102" s="402"/>
      <c r="C102" s="354"/>
      <c r="D102" s="354"/>
      <c r="E102" s="354"/>
      <c r="H102" s="108"/>
      <c r="I102" s="88"/>
      <c r="J102" s="88"/>
      <c r="K102" s="2"/>
      <c r="L102" s="2"/>
      <c r="M102" s="2"/>
    </row>
    <row r="103" spans="2:13" s="81" customFormat="1">
      <c r="B103" s="402"/>
      <c r="C103" s="354"/>
      <c r="D103" s="354"/>
      <c r="E103" s="354"/>
      <c r="H103" s="108"/>
      <c r="I103" s="88"/>
      <c r="J103" s="88"/>
      <c r="K103" s="2"/>
      <c r="L103" s="2"/>
      <c r="M103" s="2"/>
    </row>
    <row r="104" spans="2:13" s="81" customFormat="1">
      <c r="B104" s="402"/>
      <c r="C104" s="354"/>
      <c r="D104" s="354"/>
      <c r="E104" s="354"/>
      <c r="H104" s="108"/>
      <c r="I104" s="88"/>
      <c r="J104" s="88"/>
      <c r="K104" s="2"/>
      <c r="L104" s="2"/>
      <c r="M104" s="2"/>
    </row>
    <row r="105" spans="2:13" s="81" customFormat="1" ht="17.25">
      <c r="B105" s="402"/>
      <c r="C105" s="354"/>
      <c r="D105" s="354"/>
      <c r="E105" s="354"/>
      <c r="H105" s="108"/>
      <c r="I105" s="88"/>
      <c r="J105" s="88"/>
      <c r="K105" s="45"/>
      <c r="L105" s="45"/>
      <c r="M105" s="259"/>
    </row>
    <row r="106" spans="2:13" s="81" customFormat="1">
      <c r="B106" s="402"/>
      <c r="C106" s="354"/>
      <c r="D106" s="354"/>
      <c r="E106" s="354"/>
      <c r="H106" s="108"/>
      <c r="I106" s="88"/>
      <c r="J106" s="88"/>
    </row>
    <row r="107" spans="2:13" s="81" customFormat="1">
      <c r="B107" s="402"/>
      <c r="C107" s="354"/>
      <c r="D107" s="354"/>
      <c r="E107" s="354"/>
      <c r="H107" s="108"/>
      <c r="I107" s="88"/>
      <c r="J107" s="88"/>
    </row>
    <row r="108" spans="2:13" s="81" customFormat="1">
      <c r="B108" s="402"/>
      <c r="C108" s="354"/>
      <c r="D108" s="354"/>
      <c r="E108" s="354"/>
      <c r="H108" s="108"/>
      <c r="I108" s="88"/>
      <c r="J108" s="88"/>
    </row>
    <row r="109" spans="2:13" s="81" customFormat="1">
      <c r="B109" s="402"/>
      <c r="C109" s="354"/>
      <c r="D109" s="354"/>
      <c r="E109" s="354"/>
      <c r="H109" s="108"/>
      <c r="I109" s="88"/>
      <c r="J109" s="88"/>
    </row>
    <row r="110" spans="2:13" s="81" customFormat="1">
      <c r="B110" s="402"/>
      <c r="C110" s="354"/>
      <c r="D110" s="354"/>
      <c r="E110" s="354"/>
      <c r="H110" s="108"/>
      <c r="I110" s="88"/>
      <c r="J110" s="88"/>
    </row>
    <row r="111" spans="2:13" s="81" customFormat="1">
      <c r="B111" s="402"/>
      <c r="C111" s="354"/>
      <c r="D111" s="354"/>
      <c r="E111" s="354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1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4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6" t="s">
        <v>53</v>
      </c>
      <c r="B1" s="566"/>
      <c r="C1" s="566"/>
      <c r="D1" s="566"/>
      <c r="E1" s="566"/>
      <c r="F1" s="566"/>
    </row>
    <row r="2" spans="1:18" s="20" customFormat="1" ht="20.25">
      <c r="A2" s="560" t="str">
        <f>+'Ekamut-caxs'!A7:D7</f>
        <v xml:space="preserve">«Երևանի հ․19 մսուր-մանկապարտեզ» ՀՈԱԿ-ի </v>
      </c>
      <c r="B2" s="560"/>
      <c r="C2" s="560"/>
      <c r="D2" s="560"/>
      <c r="E2" s="560"/>
      <c r="F2" s="56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9" t="s">
        <v>233</v>
      </c>
      <c r="B3" s="569"/>
      <c r="C3" s="569"/>
      <c r="D3" s="569"/>
      <c r="E3" s="569"/>
      <c r="F3" s="569"/>
      <c r="G3" s="21"/>
      <c r="H3" s="21"/>
      <c r="I3" s="21"/>
    </row>
    <row r="4" spans="1:18">
      <c r="F4" s="23" t="s">
        <v>0</v>
      </c>
    </row>
    <row r="5" spans="1:18" ht="80.25" customHeight="1">
      <c r="A5" s="411" t="s">
        <v>3</v>
      </c>
      <c r="B5" s="69" t="s">
        <v>31</v>
      </c>
      <c r="C5" s="249" t="s">
        <v>214</v>
      </c>
      <c r="D5" s="249" t="s">
        <v>215</v>
      </c>
      <c r="E5" s="70" t="s">
        <v>50</v>
      </c>
      <c r="F5" s="304" t="s">
        <v>216</v>
      </c>
      <c r="H5" s="421" t="s">
        <v>249</v>
      </c>
    </row>
    <row r="6" spans="1:18" s="20" customFormat="1" ht="17.25">
      <c r="A6" s="67" t="s">
        <v>7</v>
      </c>
      <c r="B6" s="68" t="s">
        <v>145</v>
      </c>
      <c r="C6" s="281">
        <f>SUM(C7:C13,C16:C18)</f>
        <v>67596.399999999994</v>
      </c>
      <c r="D6" s="281">
        <f>SUM(D7:D13,D16:D18)</f>
        <v>79087.3</v>
      </c>
      <c r="E6" s="281">
        <f t="shared" ref="E6:E59" si="0">D6-C6</f>
        <v>11490.900000000009</v>
      </c>
      <c r="F6" s="340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2" t="str">
        <f>+'Ekamut-caxs'!B11</f>
        <v>Սուբսիդիայից</v>
      </c>
      <c r="C7" s="269">
        <v>61339.1</v>
      </c>
      <c r="D7" s="270">
        <f>+'Ekamut-caxs'!D11</f>
        <v>69960</v>
      </c>
      <c r="E7" s="270">
        <f t="shared" si="0"/>
        <v>8620.9000000000015</v>
      </c>
      <c r="F7" s="269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2" t="str">
        <f>+'Ekamut-caxs'!B12</f>
        <v xml:space="preserve">Վճարովի ծառայություններից </v>
      </c>
      <c r="C8" s="269">
        <v>1362.9</v>
      </c>
      <c r="D8" s="270">
        <f>+'Ekamut-caxs'!D12</f>
        <v>3000</v>
      </c>
      <c r="E8" s="270">
        <f>D8-C8</f>
        <v>1637.1</v>
      </c>
      <c r="F8" s="269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3">
        <f t="shared" ref="A9:A13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3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3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1261</v>
      </c>
      <c r="E11" s="270">
        <f t="shared" si="0"/>
        <v>1261</v>
      </c>
      <c r="F11" s="269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3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3">
        <f t="shared" si="1"/>
        <v>7</v>
      </c>
      <c r="B13" s="272" t="str">
        <f>+'Ekamut-caxs'!B17</f>
        <v xml:space="preserve">Պայմանով ստացված ակտիվներից, այդ թվում՝  </v>
      </c>
      <c r="C13" s="273">
        <f>SUM(C14:C15)</f>
        <v>4841</v>
      </c>
      <c r="D13" s="273">
        <f>SUM(D14:D15)</f>
        <v>4866.3</v>
      </c>
      <c r="E13" s="270">
        <f t="shared" si="0"/>
        <v>25.300000000000182</v>
      </c>
      <c r="F13" s="269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58" t="str">
        <f>+'Ekamut-caxs'!B18</f>
        <v xml:space="preserve">ոչ ընթացիկ </v>
      </c>
      <c r="C14" s="252">
        <v>4841</v>
      </c>
      <c r="D14" s="253">
        <f>+'Ekamut-caxs'!D18</f>
        <v>4866.3</v>
      </c>
      <c r="E14" s="253">
        <f t="shared" si="0"/>
        <v>25.300000000000182</v>
      </c>
      <c r="F14" s="254"/>
      <c r="G14" s="25"/>
    </row>
    <row r="15" spans="1:18" ht="18.75" hidden="1" customHeight="1">
      <c r="A15" s="26">
        <v>7.2</v>
      </c>
      <c r="B15" s="358" t="str">
        <f>+'Ekamut-caxs'!B19</f>
        <v xml:space="preserve">ընթացիկ </v>
      </c>
      <c r="C15" s="252"/>
      <c r="D15" s="253">
        <f>+'Ekamut-caxs'!D19</f>
        <v>0</v>
      </c>
      <c r="E15" s="253">
        <f t="shared" si="0"/>
        <v>0</v>
      </c>
      <c r="F15" s="254"/>
      <c r="G15" s="25"/>
    </row>
    <row r="16" spans="1:18" s="62" customFormat="1" ht="18.75" customHeight="1">
      <c r="A16" s="64">
        <f>+A13+1</f>
        <v>8</v>
      </c>
      <c r="B16" s="272" t="str">
        <f>+'Ekamut-caxs'!B20</f>
        <v>Բանկի տոկոսից</v>
      </c>
      <c r="C16" s="271">
        <v>8.9</v>
      </c>
      <c r="D16" s="270">
        <f>+'Ekamut-caxs'!D20</f>
        <v>0</v>
      </c>
      <c r="E16" s="270">
        <f t="shared" si="0"/>
        <v>-8.9</v>
      </c>
      <c r="F16" s="269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57">
        <f>+'Ekamut-caxs'!B21</f>
        <v>0</v>
      </c>
      <c r="C17" s="271">
        <v>44.5</v>
      </c>
      <c r="D17" s="269">
        <f>+'Ekamut-caxs'!D21</f>
        <v>0</v>
      </c>
      <c r="E17" s="269">
        <f>D17-C17</f>
        <v>-44.5</v>
      </c>
      <c r="F17" s="269"/>
      <c r="G17" s="60"/>
    </row>
    <row r="18" spans="1:18" s="61" customFormat="1" ht="18.75" hidden="1" customHeight="1">
      <c r="A18" s="66">
        <f>+A17+1</f>
        <v>10</v>
      </c>
      <c r="B18" s="357">
        <f>+'Ekamut-caxs'!B22</f>
        <v>0</v>
      </c>
      <c r="C18" s="271"/>
      <c r="D18" s="269">
        <f>+'Ekamut-caxs'!D22</f>
        <v>0</v>
      </c>
      <c r="E18" s="269">
        <f>D18-C18</f>
        <v>0</v>
      </c>
      <c r="F18" s="269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2">
        <f>SUM(C20,C23:C29,C33:C55,C57:C58)</f>
        <v>67596.400000000009</v>
      </c>
      <c r="D19" s="282">
        <f>SUM(D20,D23:D29,D33:D55,D57:D58)</f>
        <v>79087.28</v>
      </c>
      <c r="E19" s="281">
        <f t="shared" si="0"/>
        <v>11490.87999999999</v>
      </c>
      <c r="F19" s="340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57" t="str">
        <f>+'Ekamut-caxs'!B26</f>
        <v>Աշխատավարձի գծով, որից՝</v>
      </c>
      <c r="C20" s="271">
        <v>41113.199999999997</v>
      </c>
      <c r="D20" s="273">
        <f>+'Ekamut-caxs'!D26</f>
        <v>49220.800000000003</v>
      </c>
      <c r="E20" s="270">
        <f t="shared" si="0"/>
        <v>8107.6000000000058</v>
      </c>
      <c r="F20" s="269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49" customFormat="1" ht="21" customHeight="1">
      <c r="A21" s="27">
        <v>1.1000000000000001</v>
      </c>
      <c r="B21" s="161" t="str">
        <f>+'Ekamut-caxs'!B27</f>
        <v>վճարովի ծառայության գծով</v>
      </c>
      <c r="C21" s="252"/>
      <c r="D21" s="274">
        <f>+'Ekamut-caxs'!D27</f>
        <v>1700</v>
      </c>
      <c r="E21" s="253">
        <f>D21-C21</f>
        <v>1700</v>
      </c>
      <c r="F21" s="254"/>
      <c r="G21" s="147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</row>
    <row r="22" spans="1:18" s="148" customFormat="1" ht="21" customHeight="1">
      <c r="A22" s="27">
        <v>1.2</v>
      </c>
      <c r="B22" s="405">
        <f>+'Ekamut-caxs'!B28</f>
        <v>0</v>
      </c>
      <c r="C22" s="252"/>
      <c r="D22" s="252">
        <f>+'Ekamut-caxs'!D28</f>
        <v>0</v>
      </c>
      <c r="E22" s="254">
        <f>D22-C22</f>
        <v>0</v>
      </c>
      <c r="F22" s="254"/>
      <c r="G22" s="147"/>
    </row>
    <row r="23" spans="1:18" s="62" customFormat="1" ht="21" customHeight="1">
      <c r="A23" s="64">
        <f>+A20+1</f>
        <v>2</v>
      </c>
      <c r="B23" s="272" t="str">
        <f>+'Ekamut-caxs'!B29</f>
        <v>Սննդի գծով</v>
      </c>
      <c r="C23" s="271">
        <v>12883.3</v>
      </c>
      <c r="D23" s="273">
        <f>+'Ekamut-caxs'!D29</f>
        <v>16871.879999999997</v>
      </c>
      <c r="E23" s="270">
        <f t="shared" si="0"/>
        <v>3988.5799999999981</v>
      </c>
      <c r="F23" s="269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2" t="str">
        <f>+'Ekamut-caxs'!B30</f>
        <v>Ջեռուցման գծով</v>
      </c>
      <c r="C24" s="271">
        <v>2779.1</v>
      </c>
      <c r="D24" s="273">
        <f>+'Ekamut-caxs'!D30</f>
        <v>2948.4</v>
      </c>
      <c r="E24" s="270">
        <f t="shared" si="0"/>
        <v>169.30000000000018</v>
      </c>
      <c r="F24" s="269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3">
        <f t="shared" ref="A25:A29" si="2">+A24+1</f>
        <v>4</v>
      </c>
      <c r="B25" s="272" t="str">
        <f>+'Ekamut-caxs'!B31</f>
        <v>Էլեկտրաէներգիայի գծով</v>
      </c>
      <c r="C25" s="271">
        <v>1699.8</v>
      </c>
      <c r="D25" s="273">
        <f>+'Ekamut-caxs'!D31</f>
        <v>1707.6</v>
      </c>
      <c r="E25" s="270">
        <f t="shared" si="0"/>
        <v>7.7999999999999545</v>
      </c>
      <c r="F25" s="269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3">
        <f t="shared" si="2"/>
        <v>5</v>
      </c>
      <c r="B26" s="272" t="str">
        <f>+'Ekamut-caxs'!B32</f>
        <v>Ջրմուղ-կոյուղու գծով</v>
      </c>
      <c r="C26" s="271">
        <v>275</v>
      </c>
      <c r="D26" s="273">
        <f>+'Ekamut-caxs'!D32</f>
        <v>459.3</v>
      </c>
      <c r="E26" s="270">
        <f t="shared" si="0"/>
        <v>184.3</v>
      </c>
      <c r="F26" s="269"/>
      <c r="G26" s="189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3">
        <f t="shared" si="2"/>
        <v>6</v>
      </c>
      <c r="B27" s="272" t="str">
        <f>+'Ekamut-caxs'!B33</f>
        <v>Աղբահանության գծով</v>
      </c>
      <c r="C27" s="271">
        <v>101.3</v>
      </c>
      <c r="D27" s="273">
        <f>+'Ekamut-caxs'!D33</f>
        <v>101.4</v>
      </c>
      <c r="E27" s="270">
        <f t="shared" si="0"/>
        <v>0.10000000000000853</v>
      </c>
      <c r="F27" s="269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3">
        <f t="shared" si="2"/>
        <v>7</v>
      </c>
      <c r="B28" s="272" t="str">
        <f>+'Ekamut-caxs'!B34</f>
        <v>Ախտաբանության գծով</v>
      </c>
      <c r="C28" s="271">
        <v>6</v>
      </c>
      <c r="D28" s="273">
        <f>+'Ekamut-caxs'!D34</f>
        <v>12</v>
      </c>
      <c r="E28" s="270">
        <f t="shared" si="0"/>
        <v>6</v>
      </c>
      <c r="F28" s="269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3">
        <f t="shared" si="2"/>
        <v>8</v>
      </c>
      <c r="B29" s="272" t="str">
        <f>+'Ekamut-caxs'!B35</f>
        <v>Կապի գծով, այդ թվում`</v>
      </c>
      <c r="C29" s="273">
        <f>SUM(C30:C32)</f>
        <v>200.5</v>
      </c>
      <c r="D29" s="273">
        <f>SUM(D30:D32)</f>
        <v>198.6</v>
      </c>
      <c r="E29" s="270">
        <f t="shared" si="0"/>
        <v>-1.9000000000000057</v>
      </c>
      <c r="F29" s="269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58" t="str">
        <f>+'Ekamut-caxs'!B36</f>
        <v>բաժանորդային վճար</v>
      </c>
      <c r="C30" s="252">
        <v>57.6</v>
      </c>
      <c r="D30" s="274">
        <f>+'Ekamut-caxs'!D36</f>
        <v>57.6</v>
      </c>
      <c r="E30" s="253">
        <f t="shared" si="0"/>
        <v>0</v>
      </c>
      <c r="F30" s="254"/>
      <c r="G30" s="25"/>
    </row>
    <row r="31" spans="1:18" ht="21" customHeight="1">
      <c r="A31" s="26">
        <v>8.1999999999999993</v>
      </c>
      <c r="B31" s="358" t="str">
        <f>+'Ekamut-caxs'!B37</f>
        <v>րոպեավճար</v>
      </c>
      <c r="C31" s="252">
        <v>51.5</v>
      </c>
      <c r="D31" s="274">
        <f>+'Ekamut-caxs'!D37</f>
        <v>45</v>
      </c>
      <c r="E31" s="253">
        <f t="shared" si="0"/>
        <v>-6.5</v>
      </c>
      <c r="F31" s="254"/>
      <c r="G31" s="25"/>
    </row>
    <row r="32" spans="1:18" ht="21" customHeight="1">
      <c r="A32" s="26">
        <v>8.3000000000000007</v>
      </c>
      <c r="B32" s="358" t="str">
        <f>+'Ekamut-caxs'!B38</f>
        <v>ինտերնետ կապ</v>
      </c>
      <c r="C32" s="252">
        <v>91.4</v>
      </c>
      <c r="D32" s="274">
        <f>+'Ekamut-caxs'!D38</f>
        <v>96</v>
      </c>
      <c r="E32" s="253">
        <f t="shared" si="0"/>
        <v>4.5999999999999943</v>
      </c>
      <c r="F32" s="254"/>
      <c r="G32" s="25"/>
    </row>
    <row r="33" spans="1:18" s="62" customFormat="1" ht="21" customHeight="1">
      <c r="A33" s="64">
        <f>+A29+1</f>
        <v>9</v>
      </c>
      <c r="B33" s="272" t="str">
        <f>+'Ekamut-caxs'!B39</f>
        <v>Բանկային ծառայության գծով</v>
      </c>
      <c r="C33" s="271">
        <v>0</v>
      </c>
      <c r="D33" s="273">
        <f>+'Ekamut-caxs'!D39</f>
        <v>0</v>
      </c>
      <c r="E33" s="270">
        <f t="shared" si="0"/>
        <v>0</v>
      </c>
      <c r="F33" s="269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2" t="str">
        <f>+'Ekamut-caxs'!B40</f>
        <v>Տնտեսական ապրանքների գծով</v>
      </c>
      <c r="C34" s="271">
        <v>878</v>
      </c>
      <c r="D34" s="273">
        <f>+'Ekamut-caxs'!D40</f>
        <v>882</v>
      </c>
      <c r="E34" s="270">
        <f t="shared" si="0"/>
        <v>4</v>
      </c>
      <c r="F34" s="269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3">
        <f t="shared" ref="A35:A55" si="3">+A34+1</f>
        <v>11</v>
      </c>
      <c r="B35" s="272" t="str">
        <f>+'Ekamut-caxs'!B41</f>
        <v>Գրասենյակային ապրանքների գծով</v>
      </c>
      <c r="C35" s="271">
        <v>116.5</v>
      </c>
      <c r="D35" s="273">
        <f>+'Ekamut-caxs'!D41</f>
        <v>150</v>
      </c>
      <c r="E35" s="270">
        <f t="shared" si="0"/>
        <v>33.5</v>
      </c>
      <c r="F35" s="269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3">
        <f t="shared" si="3"/>
        <v>12</v>
      </c>
      <c r="B36" s="272" t="str">
        <f>+'Ekamut-caxs'!B42</f>
        <v>Փոքրարժեք կամ արագամաշ առարկաների գծով</v>
      </c>
      <c r="C36" s="271">
        <v>179.3</v>
      </c>
      <c r="D36" s="273">
        <f>+'Ekamut-caxs'!D42</f>
        <v>300</v>
      </c>
      <c r="E36" s="270">
        <f t="shared" si="0"/>
        <v>120.69999999999999</v>
      </c>
      <c r="F36" s="269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3">
        <f t="shared" si="3"/>
        <v>13</v>
      </c>
      <c r="B37" s="272" t="str">
        <f>+'Ekamut-caxs'!B43</f>
        <v>Ուսումնական նյութերի գծով</v>
      </c>
      <c r="C37" s="271">
        <v>0</v>
      </c>
      <c r="D37" s="273">
        <f>+'Ekamut-caxs'!D43</f>
        <v>200</v>
      </c>
      <c r="E37" s="270">
        <f t="shared" si="0"/>
        <v>200</v>
      </c>
      <c r="F37" s="269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3">
        <f t="shared" si="3"/>
        <v>14</v>
      </c>
      <c r="B38" s="272" t="str">
        <f>+'Ekamut-caxs'!B44</f>
        <v>Դեղորայքի գծով</v>
      </c>
      <c r="C38" s="271">
        <v>23.2</v>
      </c>
      <c r="D38" s="273">
        <f>+'Ekamut-caxs'!D44</f>
        <v>100</v>
      </c>
      <c r="E38" s="270">
        <f>D38-C38</f>
        <v>76.8</v>
      </c>
      <c r="F38" s="269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3">
        <f t="shared" si="3"/>
        <v>15</v>
      </c>
      <c r="B39" s="272" t="str">
        <f>+'Ekamut-caxs'!B45</f>
        <v>Բուժ.ծառայության գծով</v>
      </c>
      <c r="C39" s="271">
        <v>108</v>
      </c>
      <c r="D39" s="273">
        <f>+'Ekamut-caxs'!D45</f>
        <v>116</v>
      </c>
      <c r="E39" s="270">
        <f t="shared" si="0"/>
        <v>8</v>
      </c>
      <c r="F39" s="269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3">
        <f t="shared" si="3"/>
        <v>16</v>
      </c>
      <c r="B40" s="272" t="str">
        <f>+'Ekamut-caxs'!B46</f>
        <v>Ընթացիկ վերանորոգման գծով</v>
      </c>
      <c r="C40" s="269">
        <v>1787.9</v>
      </c>
      <c r="D40" s="273">
        <f>+'Ekamut-caxs'!D46</f>
        <v>500</v>
      </c>
      <c r="E40" s="270">
        <f t="shared" si="0"/>
        <v>-1287.9000000000001</v>
      </c>
      <c r="F40" s="269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3">
        <f t="shared" si="3"/>
        <v>17</v>
      </c>
      <c r="B41" s="272" t="str">
        <f>+'Ekamut-caxs'!B47</f>
        <v>Ջեռուցման համակարգի սպասարկման գծով</v>
      </c>
      <c r="C41" s="269">
        <v>88.8</v>
      </c>
      <c r="D41" s="273">
        <f>+'Ekamut-caxs'!D47</f>
        <v>130</v>
      </c>
      <c r="E41" s="270">
        <f>D41-C41</f>
        <v>41.2</v>
      </c>
      <c r="F41" s="269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3">
        <f t="shared" si="3"/>
        <v>18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3">
        <f t="shared" si="3"/>
        <v>19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3">
        <f t="shared" si="3"/>
        <v>20</v>
      </c>
      <c r="B44" s="272" t="str">
        <f>+'Ekamut-caxs'!B50</f>
        <v>Գնումների համակարգողի ծառայության գծով</v>
      </c>
      <c r="C44" s="271">
        <v>300</v>
      </c>
      <c r="D44" s="273">
        <f>+'Ekamut-caxs'!D50</f>
        <v>105</v>
      </c>
      <c r="E44" s="270">
        <f t="shared" si="0"/>
        <v>-195</v>
      </c>
      <c r="F44" s="269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3">
        <f t="shared" si="3"/>
        <v>21</v>
      </c>
      <c r="B45" s="272" t="str">
        <f>+'Ekamut-caxs'!B51</f>
        <v>Համակարգիչների տեխնիկական սպասարկման գծով</v>
      </c>
      <c r="C45" s="271">
        <v>12</v>
      </c>
      <c r="D45" s="273">
        <f>+'Ekamut-caxs'!D51</f>
        <v>50</v>
      </c>
      <c r="E45" s="270">
        <f t="shared" si="0"/>
        <v>38</v>
      </c>
      <c r="F45" s="269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3">
        <f t="shared" si="3"/>
        <v>22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3">
        <f t="shared" si="3"/>
        <v>23</v>
      </c>
      <c r="B47" s="272" t="str">
        <f>+'Ekamut-caxs'!B53</f>
        <v>էլ․ստորագրության գծով</v>
      </c>
      <c r="C47" s="269">
        <v>3</v>
      </c>
      <c r="D47" s="273">
        <f>+'Ekamut-caxs'!D53</f>
        <v>3</v>
      </c>
      <c r="E47" s="270">
        <f t="shared" ref="E47:E58" si="4">D47-C47</f>
        <v>0</v>
      </c>
      <c r="F47" s="269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3">
        <f t="shared" si="3"/>
        <v>24</v>
      </c>
      <c r="B48" s="272" t="str">
        <f>+'Ekamut-caxs'!B54</f>
        <v>Հայտարարության գծով</v>
      </c>
      <c r="C48" s="269"/>
      <c r="D48" s="273">
        <f>+'Ekamut-caxs'!D54</f>
        <v>20</v>
      </c>
      <c r="E48" s="270">
        <f t="shared" si="4"/>
        <v>20</v>
      </c>
      <c r="F48" s="269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3">
        <f t="shared" si="3"/>
        <v>25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3">
        <f t="shared" si="3"/>
        <v>26</v>
      </c>
      <c r="B50" s="272" t="str">
        <f>+'Ekamut-caxs'!B56</f>
        <v>Վերապատրաստման գծով</v>
      </c>
      <c r="C50" s="269">
        <v>44.5</v>
      </c>
      <c r="D50" s="273">
        <f>+'Ekamut-caxs'!D56</f>
        <v>50</v>
      </c>
      <c r="E50" s="270">
        <f t="shared" si="4"/>
        <v>5.5</v>
      </c>
      <c r="F50" s="269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3">
        <f t="shared" si="3"/>
        <v>27</v>
      </c>
      <c r="B51" s="272">
        <f>+'Ekamut-caxs'!B57</f>
        <v>0</v>
      </c>
      <c r="C51" s="269">
        <v>16</v>
      </c>
      <c r="D51" s="273">
        <f>+'Ekamut-caxs'!D57</f>
        <v>0</v>
      </c>
      <c r="E51" s="270">
        <f t="shared" si="4"/>
        <v>-16</v>
      </c>
      <c r="F51" s="269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3">
        <f t="shared" si="3"/>
        <v>28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60"/>
    </row>
    <row r="53" spans="1:18" s="61" customFormat="1" ht="21" hidden="1" customHeight="1">
      <c r="A53" s="488">
        <f t="shared" si="3"/>
        <v>29</v>
      </c>
      <c r="B53" s="357">
        <f>+'Ekamut-caxs'!B59</f>
        <v>0</v>
      </c>
      <c r="C53" s="269"/>
      <c r="D53" s="271">
        <f>+'Ekamut-caxs'!D59</f>
        <v>0</v>
      </c>
      <c r="E53" s="269">
        <f>D53-C53</f>
        <v>0</v>
      </c>
      <c r="F53" s="269"/>
      <c r="G53" s="60"/>
    </row>
    <row r="54" spans="1:18" s="61" customFormat="1" ht="21" hidden="1" customHeight="1">
      <c r="A54" s="488">
        <f t="shared" si="3"/>
        <v>30</v>
      </c>
      <c r="B54" s="357">
        <f>+'Ekamut-caxs'!B60</f>
        <v>0</v>
      </c>
      <c r="C54" s="269"/>
      <c r="D54" s="271">
        <f>+'Ekamut-caxs'!D60</f>
        <v>0</v>
      </c>
      <c r="E54" s="269">
        <f>D54-C54</f>
        <v>0</v>
      </c>
      <c r="F54" s="269"/>
      <c r="G54" s="60" t="s">
        <v>121</v>
      </c>
    </row>
    <row r="55" spans="1:18" s="62" customFormat="1" ht="21" customHeight="1">
      <c r="A55" s="393">
        <f t="shared" si="3"/>
        <v>31</v>
      </c>
      <c r="B55" s="272" t="str">
        <f>+'Ekamut-caxs'!B61</f>
        <v>Հիմնական միջոցների մաշվածության գծով, որից՝</v>
      </c>
      <c r="C55" s="269">
        <v>4866</v>
      </c>
      <c r="D55" s="273">
        <f>+'Ekamut-caxs'!D61</f>
        <v>4866.3</v>
      </c>
      <c r="E55" s="270">
        <f t="shared" si="4"/>
        <v>0.3000000000001819</v>
      </c>
      <c r="F55" s="269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58" t="str">
        <f>+'Ekamut-caxs'!B62</f>
        <v>պայմանով (անհատույց) ստացված</v>
      </c>
      <c r="C56" s="254">
        <v>4841</v>
      </c>
      <c r="D56" s="274">
        <f>+'Ekamut-caxs'!D62</f>
        <v>4866.3</v>
      </c>
      <c r="E56" s="253">
        <f t="shared" si="4"/>
        <v>25.300000000000182</v>
      </c>
      <c r="F56" s="254"/>
      <c r="G56" s="150"/>
    </row>
    <row r="57" spans="1:18" s="62" customFormat="1" ht="21" customHeight="1">
      <c r="A57" s="64">
        <f>+A55+1</f>
        <v>32</v>
      </c>
      <c r="B57" s="272" t="str">
        <f>+'Ekamut-caxs'!B63</f>
        <v xml:space="preserve">Չփոխհատուցվող հարկերի գծով </v>
      </c>
      <c r="C57" s="269"/>
      <c r="D57" s="273">
        <f>+'Ekamut-caxs'!D63</f>
        <v>0</v>
      </c>
      <c r="E57" s="270">
        <f t="shared" si="4"/>
        <v>0</v>
      </c>
      <c r="F57" s="269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2" t="str">
        <f>+'Ekamut-caxs'!B64</f>
        <v>Այլ ծախսերի գծով</v>
      </c>
      <c r="C58" s="269">
        <v>20</v>
      </c>
      <c r="D58" s="273">
        <f>+'Ekamut-caxs'!D64</f>
        <v>0</v>
      </c>
      <c r="E58" s="270">
        <f t="shared" si="4"/>
        <v>-20</v>
      </c>
      <c r="F58" s="269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6" t="s">
        <v>78</v>
      </c>
      <c r="C59" s="281">
        <f>C6-C19</f>
        <v>0</v>
      </c>
      <c r="D59" s="281">
        <f>D6-D19</f>
        <v>2.0000000004074536E-2</v>
      </c>
      <c r="E59" s="281">
        <f t="shared" si="0"/>
        <v>2.0000000004074536E-2</v>
      </c>
      <c r="F59" s="340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7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9" t="s">
        <v>2</v>
      </c>
      <c r="C61" s="430"/>
      <c r="D61" s="568" t="str">
        <f>+'Ekamut-caxs'!D67</f>
        <v>Ա.Ղուկասյան</v>
      </c>
      <c r="E61" s="568"/>
      <c r="F61" s="302"/>
      <c r="G61" s="25"/>
    </row>
    <row r="62" spans="1:18" ht="9.75" customHeight="1">
      <c r="B62" s="431"/>
      <c r="C62" s="432"/>
      <c r="D62" s="567" t="s">
        <v>5</v>
      </c>
      <c r="E62" s="567"/>
      <c r="F62" s="303"/>
      <c r="G62" s="25"/>
    </row>
    <row r="63" spans="1:18" ht="24.75" customHeight="1">
      <c r="B63" s="429" t="s">
        <v>6</v>
      </c>
      <c r="C63" s="430"/>
      <c r="D63" s="568" t="str">
        <f>+'Ekamut-caxs'!D69</f>
        <v>Ն.Մկրտչյան</v>
      </c>
      <c r="E63" s="568"/>
      <c r="F63" s="302"/>
      <c r="G63" s="25"/>
    </row>
    <row r="64" spans="1:18" ht="11.25" customHeight="1">
      <c r="B64" s="433"/>
      <c r="C64" s="432"/>
      <c r="D64" s="567" t="s">
        <v>5</v>
      </c>
      <c r="E64" s="567"/>
      <c r="F64" s="303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3"/>
      <c r="B66" s="409"/>
      <c r="C66" s="25"/>
      <c r="D66" s="25"/>
      <c r="E66" s="25"/>
      <c r="F66" s="25"/>
      <c r="G66" s="25"/>
    </row>
    <row r="67" spans="1:7" s="17" customFormat="1">
      <c r="A67" s="113"/>
      <c r="B67" s="409"/>
      <c r="C67" s="25"/>
      <c r="D67" s="25"/>
      <c r="E67" s="25"/>
      <c r="F67" s="25"/>
      <c r="G67" s="25"/>
    </row>
    <row r="68" spans="1:7" s="17" customFormat="1">
      <c r="A68" s="113"/>
      <c r="B68" s="409"/>
      <c r="C68" s="25"/>
      <c r="D68" s="25"/>
      <c r="E68" s="25"/>
      <c r="F68" s="25"/>
      <c r="G68" s="25"/>
    </row>
    <row r="69" spans="1:7" s="17" customFormat="1">
      <c r="A69" s="113"/>
      <c r="B69" s="409"/>
      <c r="C69" s="25"/>
      <c r="D69" s="25"/>
      <c r="E69" s="25"/>
      <c r="F69" s="25"/>
      <c r="G69" s="25"/>
    </row>
    <row r="70" spans="1:7" s="17" customFormat="1">
      <c r="A70" s="113"/>
      <c r="B70" s="409"/>
      <c r="C70" s="25"/>
      <c r="D70" s="25"/>
      <c r="E70" s="25"/>
      <c r="F70" s="25"/>
    </row>
    <row r="71" spans="1:7" s="17" customFormat="1">
      <c r="A71" s="113"/>
      <c r="B71" s="409"/>
      <c r="C71" s="25"/>
      <c r="D71" s="25"/>
      <c r="E71" s="25"/>
      <c r="F71" s="25"/>
    </row>
    <row r="72" spans="1:7" s="17" customFormat="1">
      <c r="A72" s="113"/>
      <c r="B72" s="409"/>
      <c r="C72" s="25"/>
      <c r="D72" s="25"/>
      <c r="E72" s="25"/>
      <c r="F72" s="25"/>
    </row>
    <row r="73" spans="1:7" s="17" customFormat="1">
      <c r="A73" s="113"/>
      <c r="B73" s="21"/>
    </row>
    <row r="74" spans="1:7" s="17" customFormat="1">
      <c r="A74" s="113"/>
      <c r="B74" s="21"/>
    </row>
    <row r="75" spans="1:7" s="17" customFormat="1">
      <c r="A75" s="113"/>
      <c r="B75" s="21"/>
    </row>
    <row r="76" spans="1:7" s="17" customFormat="1">
      <c r="A76" s="113"/>
      <c r="B76" s="21"/>
    </row>
    <row r="77" spans="1:7" s="17" customFormat="1">
      <c r="A77" s="113"/>
      <c r="B77" s="21"/>
    </row>
    <row r="78" spans="1:7" s="17" customFormat="1">
      <c r="A78" s="113"/>
      <c r="B78" s="21"/>
    </row>
    <row r="79" spans="1:7" s="17" customFormat="1">
      <c r="A79" s="113"/>
      <c r="B79" s="21"/>
    </row>
    <row r="80" spans="1:7" s="17" customFormat="1">
      <c r="A80" s="113"/>
      <c r="B80" s="21"/>
    </row>
    <row r="81" spans="1:2" s="17" customFormat="1">
      <c r="A81" s="113"/>
      <c r="B81" s="21"/>
    </row>
    <row r="82" spans="1:2" s="17" customFormat="1">
      <c r="A82" s="113"/>
      <c r="B82" s="21"/>
    </row>
    <row r="83" spans="1:2" s="17" customFormat="1">
      <c r="A83" s="113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15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4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7"/>
    <col min="8" max="8" width="14.5703125" style="113" customWidth="1"/>
    <col min="9" max="13" width="9.140625" style="113"/>
    <col min="14" max="20" width="9.140625" style="121"/>
    <col min="21" max="16384" width="9.140625" style="18"/>
  </cols>
  <sheetData>
    <row r="1" spans="1:20" ht="23.25" customHeight="1">
      <c r="A1" s="566" t="s">
        <v>79</v>
      </c>
      <c r="B1" s="566"/>
      <c r="C1" s="566"/>
      <c r="D1" s="566"/>
      <c r="E1" s="566"/>
      <c r="F1" s="566"/>
    </row>
    <row r="2" spans="1:20" s="20" customFormat="1" ht="20.25">
      <c r="A2" s="560" t="str">
        <f>+'Ekamut-caxs'!A7:D7</f>
        <v xml:space="preserve">«Երևանի հ․19 մսուր-մանկապարտեզ» ՀՈԱԿ-ի </v>
      </c>
      <c r="B2" s="560"/>
      <c r="C2" s="560"/>
      <c r="D2" s="560"/>
      <c r="E2" s="560"/>
      <c r="F2" s="560"/>
      <c r="G2" s="107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39" customHeight="1">
      <c r="A3" s="569" t="s">
        <v>234</v>
      </c>
      <c r="B3" s="569"/>
      <c r="C3" s="569"/>
      <c r="D3" s="569"/>
      <c r="E3" s="569"/>
      <c r="F3" s="569"/>
      <c r="G3" s="128"/>
      <c r="H3" s="115"/>
      <c r="I3" s="115"/>
      <c r="J3" s="115"/>
      <c r="K3" s="115"/>
      <c r="L3" s="115"/>
    </row>
    <row r="4" spans="1:20" s="20" customFormat="1" ht="18" customHeight="1">
      <c r="A4" s="11"/>
      <c r="B4" s="410"/>
      <c r="F4" s="12" t="s">
        <v>43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8" customFormat="1" ht="75.75" customHeight="1">
      <c r="A5" s="89" t="s">
        <v>3</v>
      </c>
      <c r="B5" s="91" t="s">
        <v>31</v>
      </c>
      <c r="C5" s="249" t="s">
        <v>214</v>
      </c>
      <c r="D5" s="249" t="s">
        <v>215</v>
      </c>
      <c r="E5" s="90" t="s">
        <v>50</v>
      </c>
      <c r="F5" s="304" t="str">
        <f>+'Ekamutneri hamematakan'!F5</f>
        <v>Ծանոթություն նախատեսվող ցուցանիշների վերաբերյալ</v>
      </c>
      <c r="G5" s="17"/>
      <c r="H5" s="421" t="s">
        <v>249</v>
      </c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0" customFormat="1" ht="41.25" customHeight="1">
      <c r="A6" s="13" t="s">
        <v>7</v>
      </c>
      <c r="B6" s="14" t="s">
        <v>32</v>
      </c>
      <c r="C6" s="255">
        <v>1035.8</v>
      </c>
      <c r="D6" s="255">
        <f>+C76</f>
        <v>1959.8000000000102</v>
      </c>
      <c r="E6" s="266">
        <f t="shared" ref="E6:E62" si="0">D6-C6</f>
        <v>924.00000000001023</v>
      </c>
      <c r="F6" s="255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0" customFormat="1" ht="38.25" customHeight="1">
      <c r="A7" s="13" t="s">
        <v>11</v>
      </c>
      <c r="B7" s="14" t="s">
        <v>80</v>
      </c>
      <c r="C7" s="266">
        <f>SUM(C8,C9:C17)</f>
        <v>63297.200000000004</v>
      </c>
      <c r="D7" s="266">
        <f>SUM(D8,D9:D17)</f>
        <v>74221</v>
      </c>
      <c r="E7" s="266">
        <f>D7-C7</f>
        <v>10923.799999999996</v>
      </c>
      <c r="F7" s="255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62" customFormat="1" ht="17.25" customHeight="1">
      <c r="A8" s="64">
        <v>1</v>
      </c>
      <c r="B8" s="356" t="str">
        <f>+'Dramakan hosqer'!B14</f>
        <v>Սուբսիդիայից</v>
      </c>
      <c r="C8" s="264">
        <v>61925.4</v>
      </c>
      <c r="D8" s="265">
        <f>+'Dramakan hosqer'!F14</f>
        <v>69960</v>
      </c>
      <c r="E8" s="265">
        <f>D8-C8</f>
        <v>8034.5999999999985</v>
      </c>
      <c r="F8" s="264"/>
      <c r="G8" s="130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62" customFormat="1" ht="17.25" customHeight="1">
      <c r="A9" s="64">
        <f>+A8+1</f>
        <v>2</v>
      </c>
      <c r="B9" s="356" t="str">
        <f>+'Dramakan hosqer'!B15</f>
        <v xml:space="preserve">Վճարովի ծառայություններից </v>
      </c>
      <c r="C9" s="264">
        <v>1362.9</v>
      </c>
      <c r="D9" s="265">
        <f>+'Dramakan hosqer'!F15</f>
        <v>3000</v>
      </c>
      <c r="E9" s="265">
        <f t="shared" si="0"/>
        <v>1637.1</v>
      </c>
      <c r="F9" s="264"/>
      <c r="G9" s="130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62" customFormat="1" ht="17.25" hidden="1" customHeight="1">
      <c r="A10" s="393">
        <f t="shared" ref="A10:A17" si="1">+A9+1</f>
        <v>3</v>
      </c>
      <c r="B10" s="356" t="str">
        <f>+'Dramakan hosqer'!B16</f>
        <v>Սպասարկման և կոմունալ համավճարներից</v>
      </c>
      <c r="C10" s="264"/>
      <c r="D10" s="265">
        <f>+'Dramakan hosqer'!F16</f>
        <v>0</v>
      </c>
      <c r="E10" s="265">
        <f t="shared" si="0"/>
        <v>0</v>
      </c>
      <c r="F10" s="264"/>
      <c r="G10" s="130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62" customFormat="1" ht="30" hidden="1" customHeight="1">
      <c r="A11" s="393">
        <f t="shared" si="1"/>
        <v>4</v>
      </c>
      <c r="B11" s="356" t="str">
        <f>+'Dramakan hosqer'!B17</f>
        <v>Ֆինանսական օգնությունից (օգնիր մանկապարտեզիդ)</v>
      </c>
      <c r="C11" s="264"/>
      <c r="D11" s="265">
        <f>+'Dramakan hosqer'!F17</f>
        <v>0</v>
      </c>
      <c r="E11" s="265">
        <f t="shared" si="0"/>
        <v>0</v>
      </c>
      <c r="F11" s="264"/>
      <c r="G11" s="130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62" customFormat="1" ht="17.25" hidden="1" customHeight="1">
      <c r="A12" s="393">
        <f t="shared" si="1"/>
        <v>5</v>
      </c>
      <c r="B12" s="356" t="str">
        <f>+'Dramakan hosqer'!B18</f>
        <v>Ֆինանսական օգնությունից</v>
      </c>
      <c r="C12" s="264"/>
      <c r="D12" s="265">
        <f>+'Dramakan hosqer'!F18</f>
        <v>1261</v>
      </c>
      <c r="E12" s="265">
        <f t="shared" si="0"/>
        <v>1261</v>
      </c>
      <c r="F12" s="264"/>
      <c r="G12" s="130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62" customFormat="1" ht="17.25" hidden="1" customHeight="1">
      <c r="A13" s="393">
        <f t="shared" si="1"/>
        <v>6</v>
      </c>
      <c r="B13" s="356" t="str">
        <f>+'Dramakan hosqer'!B19</f>
        <v>Չփոխանակվող գործարքներից (դրամաշնորհից)</v>
      </c>
      <c r="C13" s="264"/>
      <c r="D13" s="265">
        <f>+'Dramakan hosqer'!F19</f>
        <v>0</v>
      </c>
      <c r="E13" s="265">
        <f t="shared" si="0"/>
        <v>0</v>
      </c>
      <c r="F13" s="264"/>
      <c r="G13" s="130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62" customFormat="1" ht="17.25" hidden="1" customHeight="1">
      <c r="A14" s="393">
        <f t="shared" si="1"/>
        <v>7</v>
      </c>
      <c r="B14" s="356" t="str">
        <f>+'Dramakan hosqer'!B20</f>
        <v>Դեբիտորական պարտքերից</v>
      </c>
      <c r="C14" s="264"/>
      <c r="D14" s="265">
        <f>+'Dramakan hosqer'!F20</f>
        <v>0</v>
      </c>
      <c r="E14" s="265">
        <f t="shared" si="0"/>
        <v>0</v>
      </c>
      <c r="F14" s="264"/>
      <c r="G14" s="130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62" customFormat="1" ht="17.25" customHeight="1">
      <c r="A15" s="393">
        <v>3</v>
      </c>
      <c r="B15" s="356" t="str">
        <f>+'Dramakan hosqer'!B21</f>
        <v>Բանկի տոկոսից</v>
      </c>
      <c r="C15" s="264">
        <v>8.9</v>
      </c>
      <c r="D15" s="265">
        <f>+'Dramakan hosqer'!F21</f>
        <v>0</v>
      </c>
      <c r="E15" s="265">
        <f>D15-C15</f>
        <v>-8.9</v>
      </c>
      <c r="F15" s="264"/>
      <c r="G15" s="130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61" customFormat="1" ht="17.25" hidden="1" customHeight="1">
      <c r="A16" s="488">
        <f t="shared" si="1"/>
        <v>4</v>
      </c>
      <c r="B16" s="508">
        <f>+'Dramakan hosqer'!B22</f>
        <v>0</v>
      </c>
      <c r="C16" s="484"/>
      <c r="D16" s="484">
        <f>+'Dramakan hosqer'!F22</f>
        <v>0</v>
      </c>
      <c r="E16" s="484">
        <f t="shared" si="0"/>
        <v>0</v>
      </c>
      <c r="F16" s="484"/>
      <c r="G16" s="130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61" customFormat="1" ht="17.25" hidden="1" customHeight="1">
      <c r="A17" s="488">
        <f t="shared" si="1"/>
        <v>5</v>
      </c>
      <c r="B17" s="508">
        <f>+'Dramakan hosqer'!B23</f>
        <v>0</v>
      </c>
      <c r="C17" s="484"/>
      <c r="D17" s="484">
        <f>+'Dramakan hosqer'!F23</f>
        <v>0</v>
      </c>
      <c r="E17" s="484">
        <f>D17-C17</f>
        <v>0</v>
      </c>
      <c r="F17" s="484"/>
      <c r="G17" s="105" t="s">
        <v>229</v>
      </c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20" customFormat="1" ht="36" customHeight="1">
      <c r="A18" s="13" t="s">
        <v>34</v>
      </c>
      <c r="B18" s="14" t="s">
        <v>81</v>
      </c>
      <c r="C18" s="266">
        <f>+C19+C61+C73</f>
        <v>62373.2</v>
      </c>
      <c r="D18" s="266">
        <f>+D19+D61+D73</f>
        <v>76180.78</v>
      </c>
      <c r="E18" s="266">
        <f t="shared" si="0"/>
        <v>13807.580000000002</v>
      </c>
      <c r="F18" s="255"/>
      <c r="G18" s="129"/>
      <c r="H18" s="114"/>
      <c r="I18" s="114"/>
      <c r="J18" s="114"/>
      <c r="K18" s="114"/>
      <c r="L18" s="114"/>
      <c r="M18" s="114"/>
      <c r="N18" s="122"/>
      <c r="O18" s="122"/>
      <c r="P18" s="122"/>
      <c r="Q18" s="122"/>
      <c r="R18" s="122"/>
      <c r="S18" s="122"/>
      <c r="T18" s="122"/>
    </row>
    <row r="19" spans="1:20" s="20" customFormat="1" ht="21" customHeight="1">
      <c r="A19" s="16" t="s">
        <v>54</v>
      </c>
      <c r="B19" s="14" t="s">
        <v>57</v>
      </c>
      <c r="C19" s="266">
        <f>SUM(C20,C23:C29,C33:C55,C59:C60)</f>
        <v>62373.2</v>
      </c>
      <c r="D19" s="266">
        <f>SUM(D20,D23:D29,D33:D55,D59:D60)</f>
        <v>74220.98</v>
      </c>
      <c r="E19" s="266">
        <f t="shared" si="0"/>
        <v>11847.779999999999</v>
      </c>
      <c r="F19" s="255"/>
      <c r="G19" s="129"/>
      <c r="H19" s="114"/>
      <c r="I19" s="114"/>
      <c r="J19" s="114"/>
      <c r="K19" s="114"/>
      <c r="L19" s="114"/>
      <c r="M19" s="114"/>
      <c r="N19" s="122"/>
      <c r="O19" s="122"/>
      <c r="P19" s="122"/>
      <c r="Q19" s="122"/>
      <c r="R19" s="122"/>
      <c r="S19" s="122"/>
      <c r="T19" s="122"/>
    </row>
    <row r="20" spans="1:20" s="62" customFormat="1" ht="18" customHeight="1">
      <c r="A20" s="64">
        <v>1</v>
      </c>
      <c r="B20" s="357" t="str">
        <f>+'Dramakan hosqer'!B26</f>
        <v>Աշխատավարձի գծով, որից՝</v>
      </c>
      <c r="C20" s="264">
        <v>40799.9</v>
      </c>
      <c r="D20" s="265">
        <f>+'Dramakan hosqer'!F26</f>
        <v>49220.800000000003</v>
      </c>
      <c r="E20" s="265">
        <f t="shared" si="0"/>
        <v>8420.9000000000015</v>
      </c>
      <c r="F20" s="264"/>
      <c r="G20" s="130"/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ht="17.25" customHeight="1">
      <c r="A21" s="26">
        <v>1.1000000000000001</v>
      </c>
      <c r="B21" s="388" t="str">
        <f>+'Dramakan hosqer'!B27</f>
        <v>վճարովի ծառայության գծով</v>
      </c>
      <c r="C21" s="256">
        <v>590</v>
      </c>
      <c r="D21" s="268">
        <f>+'Dramakan hosqer'!F27</f>
        <v>1700</v>
      </c>
      <c r="E21" s="268">
        <f t="shared" si="0"/>
        <v>1110</v>
      </c>
      <c r="F21" s="256"/>
    </row>
    <row r="22" spans="1:20" ht="18" hidden="1" customHeight="1">
      <c r="A22" s="26">
        <v>1.2</v>
      </c>
      <c r="B22" s="388">
        <f>+'Dramakan hosqer'!B28</f>
        <v>0</v>
      </c>
      <c r="C22" s="256"/>
      <c r="D22" s="268">
        <f>+'Dramakan hosqer'!F28</f>
        <v>0</v>
      </c>
      <c r="E22" s="268">
        <f t="shared" si="0"/>
        <v>0</v>
      </c>
      <c r="F22" s="256"/>
    </row>
    <row r="23" spans="1:20" s="62" customFormat="1" ht="18" customHeight="1">
      <c r="A23" s="64">
        <f>+A20+1</f>
        <v>2</v>
      </c>
      <c r="B23" s="272" t="str">
        <f>+'Dramakan hosqer'!B29</f>
        <v>Սննդի գծով</v>
      </c>
      <c r="C23" s="264">
        <v>12564.5</v>
      </c>
      <c r="D23" s="265">
        <f>+'Dramakan hosqer'!F29</f>
        <v>16871.879999999997</v>
      </c>
      <c r="E23" s="265">
        <f t="shared" si="0"/>
        <v>4307.3799999999974</v>
      </c>
      <c r="F23" s="264"/>
      <c r="G23" s="60"/>
      <c r="H23" s="117"/>
      <c r="I23" s="117"/>
      <c r="J23" s="117"/>
      <c r="K23" s="117"/>
      <c r="L23" s="117"/>
      <c r="M23" s="117"/>
      <c r="N23" s="124"/>
      <c r="O23" s="124"/>
      <c r="P23" s="124"/>
      <c r="Q23" s="124"/>
      <c r="R23" s="124"/>
      <c r="S23" s="124"/>
      <c r="T23" s="124"/>
    </row>
    <row r="24" spans="1:20" s="62" customFormat="1" ht="18" customHeight="1">
      <c r="A24" s="64">
        <f>+A23+1</f>
        <v>3</v>
      </c>
      <c r="B24" s="272" t="str">
        <f>+'Dramakan hosqer'!B30</f>
        <v>Ջեռուցման գծով</v>
      </c>
      <c r="C24" s="264">
        <v>2872.7</v>
      </c>
      <c r="D24" s="265">
        <f>+'Dramakan hosqer'!F30</f>
        <v>2948.4</v>
      </c>
      <c r="E24" s="265">
        <f t="shared" si="0"/>
        <v>75.700000000000273</v>
      </c>
      <c r="F24" s="264"/>
      <c r="G24" s="130"/>
      <c r="H24" s="117"/>
      <c r="I24" s="117"/>
      <c r="J24" s="117"/>
      <c r="K24" s="117"/>
      <c r="L24" s="117"/>
      <c r="M24" s="117"/>
      <c r="N24" s="124"/>
      <c r="O24" s="124"/>
      <c r="P24" s="124"/>
      <c r="Q24" s="124"/>
      <c r="R24" s="124"/>
      <c r="S24" s="124"/>
      <c r="T24" s="124"/>
    </row>
    <row r="25" spans="1:20" s="62" customFormat="1" ht="18" customHeight="1">
      <c r="A25" s="393">
        <f t="shared" ref="A25:A29" si="2">+A24+1</f>
        <v>4</v>
      </c>
      <c r="B25" s="272" t="str">
        <f>+'Dramakan hosqer'!B31</f>
        <v>Էլեկտրաէներգիայի գծով</v>
      </c>
      <c r="C25" s="264">
        <v>1755.6</v>
      </c>
      <c r="D25" s="265">
        <f>+'Dramakan hosqer'!F31</f>
        <v>1707.6</v>
      </c>
      <c r="E25" s="265">
        <f t="shared" si="0"/>
        <v>-48</v>
      </c>
      <c r="F25" s="264"/>
      <c r="G25" s="130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s="62" customFormat="1" ht="18" customHeight="1">
      <c r="A26" s="393">
        <f t="shared" si="2"/>
        <v>5</v>
      </c>
      <c r="B26" s="272" t="str">
        <f>+'Dramakan hosqer'!B32</f>
        <v>Ջրմուղ-կոյուղու գծով</v>
      </c>
      <c r="C26" s="264">
        <v>278.8</v>
      </c>
      <c r="D26" s="265">
        <f>+'Dramakan hosqer'!F32</f>
        <v>459.3</v>
      </c>
      <c r="E26" s="265">
        <f t="shared" si="0"/>
        <v>180.5</v>
      </c>
      <c r="F26" s="264"/>
      <c r="G26" s="130"/>
      <c r="H26" s="117"/>
      <c r="I26" s="117"/>
      <c r="J26" s="117"/>
      <c r="K26" s="117"/>
      <c r="L26" s="117"/>
      <c r="M26" s="117"/>
      <c r="N26" s="124"/>
      <c r="O26" s="124"/>
      <c r="P26" s="124"/>
      <c r="Q26" s="124"/>
      <c r="R26" s="124"/>
      <c r="S26" s="124"/>
      <c r="T26" s="124"/>
    </row>
    <row r="27" spans="1:20" s="62" customFormat="1" ht="18" customHeight="1">
      <c r="A27" s="393">
        <f t="shared" si="2"/>
        <v>6</v>
      </c>
      <c r="B27" s="272" t="str">
        <f>+'Dramakan hosqer'!B33</f>
        <v>Աղբահանության գծով</v>
      </c>
      <c r="C27" s="264">
        <v>102</v>
      </c>
      <c r="D27" s="265">
        <f>+'Dramakan hosqer'!F33</f>
        <v>101.4</v>
      </c>
      <c r="E27" s="265">
        <f t="shared" si="0"/>
        <v>-0.59999999999999432</v>
      </c>
      <c r="F27" s="264"/>
      <c r="G27" s="130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62" customFormat="1" ht="16.5" customHeight="1">
      <c r="A28" s="393">
        <f t="shared" si="2"/>
        <v>7</v>
      </c>
      <c r="B28" s="272" t="str">
        <f>+'Dramakan hosqer'!B34</f>
        <v>Ախտաբանության գծով</v>
      </c>
      <c r="C28" s="264">
        <v>6</v>
      </c>
      <c r="D28" s="265">
        <f>+'Dramakan hosqer'!F34</f>
        <v>12</v>
      </c>
      <c r="E28" s="265">
        <f t="shared" si="0"/>
        <v>6</v>
      </c>
      <c r="F28" s="264"/>
      <c r="G28" s="131"/>
      <c r="H28" s="118"/>
      <c r="I28" s="118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62" customFormat="1" ht="17.25">
      <c r="A29" s="393">
        <f t="shared" si="2"/>
        <v>8</v>
      </c>
      <c r="B29" s="272" t="str">
        <f>+'Dramakan hosqer'!B35</f>
        <v>Կապի գծով, այդ թվում`</v>
      </c>
      <c r="C29" s="265">
        <f>SUM(C30:C32)</f>
        <v>194.8</v>
      </c>
      <c r="D29" s="265">
        <f>SUM(D30:D32)</f>
        <v>198.6</v>
      </c>
      <c r="E29" s="265">
        <f t="shared" si="0"/>
        <v>3.7999999999999829</v>
      </c>
      <c r="F29" s="264"/>
      <c r="G29" s="130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ht="18" customHeight="1">
      <c r="A30" s="26">
        <v>8.1</v>
      </c>
      <c r="B30" s="358" t="str">
        <f>+'Dramakan hosqer'!B36</f>
        <v>բաժանորդային վճար</v>
      </c>
      <c r="C30" s="256">
        <v>57.6</v>
      </c>
      <c r="D30" s="268">
        <f>+'Dramakan hosqer'!F36</f>
        <v>57.6</v>
      </c>
      <c r="E30" s="268">
        <f t="shared" si="0"/>
        <v>0</v>
      </c>
      <c r="F30" s="256"/>
    </row>
    <row r="31" spans="1:20" s="33" customFormat="1" ht="18" customHeight="1">
      <c r="A31" s="26">
        <v>8.1999999999999993</v>
      </c>
      <c r="B31" s="358" t="str">
        <f>+'Dramakan hosqer'!B37</f>
        <v>րոպեավճար</v>
      </c>
      <c r="C31" s="256">
        <v>45.8</v>
      </c>
      <c r="D31" s="268">
        <f>+'Dramakan hosqer'!F37</f>
        <v>45</v>
      </c>
      <c r="E31" s="268">
        <f t="shared" si="0"/>
        <v>-0.79999999999999716</v>
      </c>
      <c r="F31" s="256"/>
      <c r="G31" s="132"/>
      <c r="H31" s="119"/>
      <c r="I31" s="119"/>
      <c r="J31" s="119"/>
      <c r="K31" s="119"/>
      <c r="L31" s="119"/>
      <c r="M31" s="119"/>
      <c r="N31" s="125"/>
      <c r="O31" s="125"/>
      <c r="P31" s="125"/>
      <c r="Q31" s="125"/>
      <c r="R31" s="125"/>
      <c r="S31" s="125"/>
      <c r="T31" s="125"/>
    </row>
    <row r="32" spans="1:20" ht="18" customHeight="1">
      <c r="A32" s="26">
        <v>8.3000000000000007</v>
      </c>
      <c r="B32" s="358" t="str">
        <f>+'Dramakan hosqer'!B38</f>
        <v>ինտերնետ կապ</v>
      </c>
      <c r="C32" s="256">
        <v>91.4</v>
      </c>
      <c r="D32" s="268">
        <f>+'Dramakan hosqer'!F38</f>
        <v>96</v>
      </c>
      <c r="E32" s="268">
        <f t="shared" si="0"/>
        <v>4.5999999999999943</v>
      </c>
      <c r="F32" s="256"/>
      <c r="I32" s="134"/>
    </row>
    <row r="33" spans="1:20" s="62" customFormat="1" ht="18" hidden="1" customHeight="1">
      <c r="A33" s="64">
        <f>+A29+1</f>
        <v>9</v>
      </c>
      <c r="B33" s="272" t="str">
        <f>+'Dramakan hosqer'!B39</f>
        <v>Բանկային ծառայության գծով</v>
      </c>
      <c r="C33" s="264"/>
      <c r="D33" s="265">
        <f>+'Dramakan hosqer'!F39</f>
        <v>0</v>
      </c>
      <c r="E33" s="265">
        <f t="shared" si="0"/>
        <v>0</v>
      </c>
      <c r="F33" s="264"/>
      <c r="G33" s="130"/>
      <c r="H33" s="117"/>
      <c r="I33" s="117"/>
      <c r="J33" s="117"/>
      <c r="K33" s="117"/>
      <c r="L33" s="117"/>
      <c r="M33" s="117"/>
      <c r="N33" s="124"/>
      <c r="O33" s="124"/>
      <c r="P33" s="124"/>
      <c r="Q33" s="124"/>
      <c r="R33" s="124"/>
      <c r="S33" s="124"/>
      <c r="T33" s="124"/>
    </row>
    <row r="34" spans="1:20" s="62" customFormat="1" ht="18" customHeight="1">
      <c r="A34" s="64">
        <f>+A33+1</f>
        <v>10</v>
      </c>
      <c r="B34" s="272" t="str">
        <f>+'Dramakan hosqer'!B40</f>
        <v>Տնտեսական ապրանքների գծով</v>
      </c>
      <c r="C34" s="264">
        <v>852</v>
      </c>
      <c r="D34" s="265">
        <f>+'Dramakan hosqer'!F40</f>
        <v>882</v>
      </c>
      <c r="E34" s="265">
        <f t="shared" si="0"/>
        <v>30</v>
      </c>
      <c r="F34" s="264"/>
      <c r="G34" s="45"/>
      <c r="H34" s="117"/>
      <c r="I34" s="117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62" customFormat="1" ht="18" customHeight="1">
      <c r="A35" s="393">
        <f t="shared" ref="A35:A55" si="3">+A34+1</f>
        <v>11</v>
      </c>
      <c r="B35" s="272" t="str">
        <f>+'Dramakan hosqer'!B41</f>
        <v>Գրասենյակային ապրանքների գծով</v>
      </c>
      <c r="C35" s="264">
        <v>116.5</v>
      </c>
      <c r="D35" s="265">
        <f>+'Dramakan hosqer'!F41</f>
        <v>150</v>
      </c>
      <c r="E35" s="265">
        <f t="shared" si="0"/>
        <v>33.5</v>
      </c>
      <c r="F35" s="264"/>
      <c r="G35" s="130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s="62" customFormat="1" ht="18" customHeight="1">
      <c r="A36" s="393">
        <f t="shared" si="3"/>
        <v>12</v>
      </c>
      <c r="B36" s="272" t="str">
        <f>+'Dramakan hosqer'!B42</f>
        <v>Փոքրարժեք կամ արագամաշ առարկաների գծով</v>
      </c>
      <c r="C36" s="264">
        <v>205.2</v>
      </c>
      <c r="D36" s="265">
        <f>+'Dramakan hosqer'!F42</f>
        <v>300</v>
      </c>
      <c r="E36" s="265">
        <f t="shared" si="0"/>
        <v>94.800000000000011</v>
      </c>
      <c r="F36" s="264"/>
      <c r="G36" s="130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62" customFormat="1" ht="18" customHeight="1">
      <c r="A37" s="393">
        <f t="shared" si="3"/>
        <v>13</v>
      </c>
      <c r="B37" s="272" t="str">
        <f>+'Dramakan hosqer'!B43</f>
        <v>Ուսումնական նյութերի գծով</v>
      </c>
      <c r="C37" s="264"/>
      <c r="D37" s="265">
        <f>+'Dramakan hosqer'!F43</f>
        <v>200</v>
      </c>
      <c r="E37" s="265">
        <f t="shared" si="0"/>
        <v>200</v>
      </c>
      <c r="F37" s="264"/>
      <c r="G37" s="130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62" customFormat="1" ht="18" customHeight="1">
      <c r="A38" s="393">
        <f t="shared" si="3"/>
        <v>14</v>
      </c>
      <c r="B38" s="272" t="str">
        <f>+'Dramakan hosqer'!B44</f>
        <v>Դեղորայքի գծով</v>
      </c>
      <c r="C38" s="264">
        <v>23.2</v>
      </c>
      <c r="D38" s="265">
        <f>+'Dramakan hosqer'!F44</f>
        <v>100</v>
      </c>
      <c r="E38" s="265">
        <f t="shared" si="0"/>
        <v>76.8</v>
      </c>
      <c r="F38" s="264"/>
      <c r="G38" s="130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62" customFormat="1" ht="18" customHeight="1">
      <c r="A39" s="393">
        <f t="shared" si="3"/>
        <v>15</v>
      </c>
      <c r="B39" s="272" t="str">
        <f>+'Dramakan hosqer'!B45</f>
        <v>Բուժ.ծառայության գծով</v>
      </c>
      <c r="C39" s="264">
        <v>108</v>
      </c>
      <c r="D39" s="265">
        <f>+'Dramakan hosqer'!F45</f>
        <v>116</v>
      </c>
      <c r="E39" s="265">
        <f t="shared" si="0"/>
        <v>8</v>
      </c>
      <c r="F39" s="264"/>
      <c r="G39" s="130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62" customFormat="1" ht="18" customHeight="1">
      <c r="A40" s="393">
        <f t="shared" si="3"/>
        <v>16</v>
      </c>
      <c r="B40" s="272" t="str">
        <f>+'Dramakan hosqer'!B46</f>
        <v>Ընթացիկ վերանորոգման գծով</v>
      </c>
      <c r="C40" s="264">
        <v>1864.5</v>
      </c>
      <c r="D40" s="265">
        <f>+'Dramakan hosqer'!F46</f>
        <v>500</v>
      </c>
      <c r="E40" s="265">
        <f t="shared" si="0"/>
        <v>-1364.5</v>
      </c>
      <c r="F40" s="264"/>
      <c r="G40" s="130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62" customFormat="1" ht="18" customHeight="1">
      <c r="A41" s="393">
        <f t="shared" si="3"/>
        <v>17</v>
      </c>
      <c r="B41" s="272" t="str">
        <f>+'Dramakan hosqer'!B47</f>
        <v>Ջեռուցման համակարգի սպասարկման գծով</v>
      </c>
      <c r="C41" s="264"/>
      <c r="D41" s="265">
        <f>+'Dramakan hosqer'!F47</f>
        <v>130</v>
      </c>
      <c r="E41" s="265">
        <f t="shared" si="0"/>
        <v>130</v>
      </c>
      <c r="F41" s="264"/>
      <c r="G41" s="130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62" customFormat="1" ht="18" hidden="1" customHeight="1">
      <c r="A42" s="393">
        <f t="shared" si="3"/>
        <v>18</v>
      </c>
      <c r="B42" s="272" t="str">
        <f>+'Dramakan hosqer'!B48</f>
        <v>Կաթսայատան սպասարկման գծով</v>
      </c>
      <c r="C42" s="264"/>
      <c r="D42" s="265">
        <f>+'Dramakan hosqer'!F48</f>
        <v>0</v>
      </c>
      <c r="E42" s="265">
        <f t="shared" si="0"/>
        <v>0</v>
      </c>
      <c r="F42" s="264"/>
      <c r="G42" s="130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62" customFormat="1" ht="18" hidden="1" customHeight="1">
      <c r="A43" s="393">
        <f t="shared" si="3"/>
        <v>19</v>
      </c>
      <c r="B43" s="272" t="str">
        <f>+'Dramakan hosqer'!B49</f>
        <v>Սպասարկման և կոմունալ համավճարների գծով</v>
      </c>
      <c r="C43" s="264"/>
      <c r="D43" s="265">
        <f>+'Dramakan hosqer'!F49</f>
        <v>0</v>
      </c>
      <c r="E43" s="265">
        <f t="shared" si="0"/>
        <v>0</v>
      </c>
      <c r="F43" s="264"/>
      <c r="G43" s="130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62" customFormat="1" ht="18" customHeight="1">
      <c r="A44" s="393">
        <f t="shared" si="3"/>
        <v>20</v>
      </c>
      <c r="B44" s="272" t="str">
        <f>+'Dramakan hosqer'!B50</f>
        <v>Գնումների համակարգողի ծառայության գծով</v>
      </c>
      <c r="C44" s="264">
        <v>300</v>
      </c>
      <c r="D44" s="265">
        <f>+'Dramakan hosqer'!F50</f>
        <v>105</v>
      </c>
      <c r="E44" s="265">
        <f t="shared" si="0"/>
        <v>-195</v>
      </c>
      <c r="F44" s="264"/>
      <c r="G44" s="130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62" customFormat="1" ht="18" customHeight="1">
      <c r="A45" s="393">
        <f t="shared" si="3"/>
        <v>21</v>
      </c>
      <c r="B45" s="272" t="str">
        <f>+'Dramakan hosqer'!B51</f>
        <v>Համակարգիչների տեխնիկական սպասարկման գծով</v>
      </c>
      <c r="C45" s="264">
        <v>12</v>
      </c>
      <c r="D45" s="265">
        <f>+'Dramakan hosqer'!F51</f>
        <v>50</v>
      </c>
      <c r="E45" s="265">
        <f t="shared" si="0"/>
        <v>38</v>
      </c>
      <c r="F45" s="264"/>
      <c r="G45" s="130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62" customFormat="1" ht="18" customHeight="1">
      <c r="A46" s="393">
        <f t="shared" si="3"/>
        <v>22</v>
      </c>
      <c r="B46" s="272" t="str">
        <f>+'Dramakan hosqer'!B52</f>
        <v>Համակարգչային ծրագրի և կայքի սպասարկման գծով</v>
      </c>
      <c r="C46" s="264">
        <v>95</v>
      </c>
      <c r="D46" s="265">
        <f>+'Dramakan hosqer'!F52</f>
        <v>95</v>
      </c>
      <c r="E46" s="265">
        <f t="shared" si="0"/>
        <v>0</v>
      </c>
      <c r="F46" s="264"/>
      <c r="G46" s="45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62" customFormat="1" ht="18" customHeight="1">
      <c r="A47" s="393">
        <f t="shared" si="3"/>
        <v>23</v>
      </c>
      <c r="B47" s="272" t="str">
        <f>+'Dramakan hosqer'!B53</f>
        <v>էլ․ստորագրության գծով</v>
      </c>
      <c r="C47" s="264">
        <v>3</v>
      </c>
      <c r="D47" s="265">
        <f>+'Dramakan hosqer'!F53</f>
        <v>3</v>
      </c>
      <c r="E47" s="265">
        <f t="shared" si="0"/>
        <v>0</v>
      </c>
      <c r="F47" s="264"/>
      <c r="G47" s="130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62" customFormat="1" ht="18" customHeight="1">
      <c r="A48" s="393">
        <f t="shared" si="3"/>
        <v>24</v>
      </c>
      <c r="B48" s="272" t="str">
        <f>+'Dramakan hosqer'!B54</f>
        <v>Հայտարարության գծով</v>
      </c>
      <c r="C48" s="264"/>
      <c r="D48" s="265">
        <f>+'Dramakan hosqer'!F54</f>
        <v>20</v>
      </c>
      <c r="E48" s="265">
        <f t="shared" si="0"/>
        <v>20</v>
      </c>
      <c r="F48" s="264"/>
      <c r="G48" s="130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62" customFormat="1" ht="18" customHeight="1">
      <c r="A49" s="393">
        <f t="shared" si="3"/>
        <v>25</v>
      </c>
      <c r="B49" s="272" t="str">
        <f>+'Dramakan hosqer'!B55</f>
        <v>Բաժանորդագրության գծով</v>
      </c>
      <c r="C49" s="264"/>
      <c r="D49" s="265">
        <f>+'Dramakan hosqer'!F55</f>
        <v>0</v>
      </c>
      <c r="E49" s="265">
        <f t="shared" si="0"/>
        <v>0</v>
      </c>
      <c r="F49" s="264"/>
      <c r="G49" s="130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62" customFormat="1" ht="18" customHeight="1">
      <c r="A50" s="393">
        <f t="shared" si="3"/>
        <v>26</v>
      </c>
      <c r="B50" s="272" t="str">
        <f>+'Dramakan hosqer'!B56</f>
        <v>Վերապատրաստման գծով</v>
      </c>
      <c r="C50" s="264">
        <v>44.5</v>
      </c>
      <c r="D50" s="265">
        <f>+'Dramakan hosqer'!F56</f>
        <v>50</v>
      </c>
      <c r="E50" s="265">
        <f t="shared" si="0"/>
        <v>5.5</v>
      </c>
      <c r="F50" s="264"/>
      <c r="G50" s="130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62" customFormat="1" ht="18" customHeight="1">
      <c r="A51" s="393">
        <f t="shared" si="3"/>
        <v>27</v>
      </c>
      <c r="B51" s="272">
        <f>+'Dramakan hosqer'!B57</f>
        <v>0</v>
      </c>
      <c r="C51" s="264">
        <v>20</v>
      </c>
      <c r="D51" s="265">
        <f>+'Dramakan hosqer'!F57</f>
        <v>0</v>
      </c>
      <c r="E51" s="265">
        <f t="shared" si="0"/>
        <v>-20</v>
      </c>
      <c r="F51" s="264"/>
      <c r="G51" s="130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61" customFormat="1" ht="18" hidden="1" customHeight="1">
      <c r="A52" s="393">
        <f t="shared" si="3"/>
        <v>28</v>
      </c>
      <c r="B52" s="272">
        <f>+'Dramakan hosqer'!B58</f>
        <v>0</v>
      </c>
      <c r="C52" s="264"/>
      <c r="D52" s="264">
        <f>+'Dramakan hosqer'!F58</f>
        <v>0</v>
      </c>
      <c r="E52" s="264">
        <f t="shared" si="0"/>
        <v>0</v>
      </c>
      <c r="F52" s="264"/>
      <c r="G52" s="130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61" customFormat="1" ht="18" hidden="1" customHeight="1">
      <c r="A53" s="488">
        <f t="shared" si="3"/>
        <v>29</v>
      </c>
      <c r="B53" s="357">
        <f>+'Dramakan hosqer'!B59</f>
        <v>0</v>
      </c>
      <c r="C53" s="484"/>
      <c r="D53" s="484">
        <f>+'Dramakan hosqer'!F59</f>
        <v>0</v>
      </c>
      <c r="E53" s="484">
        <f>D53-C53</f>
        <v>0</v>
      </c>
      <c r="F53" s="484"/>
      <c r="G53" s="130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61" customFormat="1" ht="18" hidden="1" customHeight="1">
      <c r="A54" s="488">
        <f t="shared" si="3"/>
        <v>30</v>
      </c>
      <c r="B54" s="357">
        <f>+'Dramakan hosqer'!B60</f>
        <v>0</v>
      </c>
      <c r="C54" s="484"/>
      <c r="D54" s="484">
        <f>+'Dramakan hosqer'!F60</f>
        <v>0</v>
      </c>
      <c r="E54" s="484">
        <f>D54-C54</f>
        <v>0</v>
      </c>
      <c r="F54" s="484"/>
      <c r="G54" s="105" t="s">
        <v>121</v>
      </c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62" customFormat="1" ht="18" hidden="1" customHeight="1">
      <c r="A55" s="393">
        <f t="shared" si="3"/>
        <v>31</v>
      </c>
      <c r="B55" s="272" t="str">
        <f>+'Dramakan hosqer'!B61</f>
        <v>Հարկային պարտավորությունների գծով, այդ թվում՝</v>
      </c>
      <c r="C55" s="265">
        <f>SUM(C56:C58)</f>
        <v>0</v>
      </c>
      <c r="D55" s="265">
        <f>SUM(D56:D58)</f>
        <v>0</v>
      </c>
      <c r="E55" s="264">
        <f>D55-C55</f>
        <v>0</v>
      </c>
      <c r="F55" s="264"/>
      <c r="G55" s="130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149" customFormat="1" ht="18" hidden="1" customHeight="1">
      <c r="A56" s="15">
        <v>31.1</v>
      </c>
      <c r="B56" s="358" t="str">
        <f>+'Dramakan hosqer'!B62</f>
        <v>շահութահարկի գծով</v>
      </c>
      <c r="C56" s="256"/>
      <c r="D56" s="268">
        <f>+'Dramakan hosqer'!F62</f>
        <v>0</v>
      </c>
      <c r="E56" s="256">
        <f>D56-C56</f>
        <v>0</v>
      </c>
      <c r="F56" s="256"/>
      <c r="G56" s="157"/>
      <c r="H56" s="158"/>
      <c r="I56" s="158"/>
      <c r="J56" s="158"/>
      <c r="K56" s="158"/>
      <c r="L56" s="158"/>
      <c r="M56" s="158"/>
      <c r="N56" s="159"/>
      <c r="O56" s="159"/>
      <c r="P56" s="159"/>
      <c r="Q56" s="159"/>
      <c r="R56" s="159"/>
      <c r="S56" s="159"/>
      <c r="T56" s="159"/>
    </row>
    <row r="57" spans="1:20" s="149" customFormat="1" ht="18.75" hidden="1" customHeight="1">
      <c r="A57" s="15">
        <v>31.2</v>
      </c>
      <c r="B57" s="358" t="str">
        <f>+'Dramakan hosqer'!B63</f>
        <v>ԱԱՀ-ի գծով</v>
      </c>
      <c r="C57" s="256"/>
      <c r="D57" s="268">
        <f>+'Dramakan hosqer'!F63</f>
        <v>0</v>
      </c>
      <c r="E57" s="268">
        <f t="shared" si="0"/>
        <v>0</v>
      </c>
      <c r="F57" s="256"/>
      <c r="G57" s="160"/>
      <c r="H57" s="158"/>
      <c r="I57" s="158"/>
      <c r="J57" s="158"/>
      <c r="K57" s="158"/>
      <c r="L57" s="158"/>
      <c r="M57" s="158"/>
      <c r="N57" s="159"/>
      <c r="O57" s="159"/>
      <c r="P57" s="159"/>
      <c r="Q57" s="159"/>
      <c r="R57" s="159"/>
      <c r="S57" s="159"/>
      <c r="T57" s="159"/>
    </row>
    <row r="58" spans="1:20" s="149" customFormat="1" ht="18" hidden="1" customHeight="1">
      <c r="A58" s="15">
        <v>31.3</v>
      </c>
      <c r="B58" s="358" t="str">
        <f>+'Dramakan hosqer'!B64</f>
        <v xml:space="preserve">չփոխհատուցվող հարկերի գծով </v>
      </c>
      <c r="C58" s="256"/>
      <c r="D58" s="268">
        <f>+'Dramakan hosqer'!F64</f>
        <v>0</v>
      </c>
      <c r="E58" s="268">
        <f t="shared" si="0"/>
        <v>0</v>
      </c>
      <c r="F58" s="256"/>
      <c r="G58" s="160"/>
      <c r="H58" s="158"/>
      <c r="I58" s="158"/>
      <c r="J58" s="158"/>
      <c r="K58" s="158"/>
      <c r="L58" s="158"/>
      <c r="M58" s="158"/>
      <c r="N58" s="159"/>
      <c r="O58" s="159"/>
      <c r="P58" s="159"/>
      <c r="Q58" s="159"/>
      <c r="R58" s="159"/>
      <c r="S58" s="159"/>
      <c r="T58" s="159"/>
    </row>
    <row r="59" spans="1:20" s="62" customFormat="1" ht="18" customHeight="1">
      <c r="A59" s="72">
        <f>+A55+1</f>
        <v>32</v>
      </c>
      <c r="B59" s="272" t="str">
        <f>+'Dramakan hosqer'!B65</f>
        <v>Կրեդիտորական պարտքի մարման գծով</v>
      </c>
      <c r="C59" s="264">
        <v>139</v>
      </c>
      <c r="D59" s="265">
        <f>+'Dramakan hosqer'!F65</f>
        <v>0</v>
      </c>
      <c r="E59" s="265">
        <f t="shared" si="0"/>
        <v>-139</v>
      </c>
      <c r="F59" s="264"/>
      <c r="G59" s="130"/>
      <c r="H59" s="117"/>
      <c r="I59" s="117"/>
      <c r="J59" s="117"/>
      <c r="K59" s="117"/>
      <c r="L59" s="117"/>
      <c r="M59" s="117"/>
      <c r="N59" s="124"/>
      <c r="O59" s="124"/>
      <c r="P59" s="124"/>
      <c r="Q59" s="124"/>
      <c r="R59" s="124"/>
      <c r="S59" s="124"/>
      <c r="T59" s="124"/>
    </row>
    <row r="60" spans="1:20" s="62" customFormat="1" ht="18" customHeight="1">
      <c r="A60" s="72">
        <f>+A59+1</f>
        <v>33</v>
      </c>
      <c r="B60" s="272" t="str">
        <f>+'Dramakan hosqer'!B66</f>
        <v>Այլ արտահոսքերի գծով</v>
      </c>
      <c r="C60" s="264">
        <v>16</v>
      </c>
      <c r="D60" s="265">
        <f>+'Dramakan hosqer'!F66</f>
        <v>0</v>
      </c>
      <c r="E60" s="265">
        <f t="shared" si="0"/>
        <v>-16</v>
      </c>
      <c r="F60" s="264"/>
      <c r="G60" s="130" t="s">
        <v>209</v>
      </c>
      <c r="H60" s="117"/>
      <c r="I60" s="117"/>
      <c r="J60" s="117"/>
      <c r="K60" s="117"/>
      <c r="L60" s="117"/>
      <c r="M60" s="117"/>
      <c r="N60" s="124"/>
      <c r="O60" s="124"/>
      <c r="P60" s="124"/>
      <c r="Q60" s="124"/>
      <c r="R60" s="124"/>
      <c r="S60" s="124"/>
      <c r="T60" s="124"/>
    </row>
    <row r="61" spans="1:20" s="62" customFormat="1" ht="21.75" customHeight="1">
      <c r="A61" s="156" t="s">
        <v>55</v>
      </c>
      <c r="B61" s="14" t="s">
        <v>58</v>
      </c>
      <c r="C61" s="266">
        <f>+C62+C69</f>
        <v>0</v>
      </c>
      <c r="D61" s="266">
        <f>+D62+D69</f>
        <v>980</v>
      </c>
      <c r="E61" s="266">
        <f t="shared" si="0"/>
        <v>980</v>
      </c>
      <c r="F61" s="255"/>
      <c r="G61" s="130"/>
      <c r="H61" s="117"/>
      <c r="I61" s="117"/>
      <c r="J61" s="117"/>
      <c r="K61" s="117"/>
      <c r="L61" s="117"/>
      <c r="M61" s="117"/>
      <c r="N61" s="124"/>
      <c r="O61" s="124"/>
      <c r="P61" s="124"/>
      <c r="Q61" s="124"/>
      <c r="R61" s="124"/>
      <c r="S61" s="124"/>
      <c r="T61" s="124"/>
    </row>
    <row r="62" spans="1:20" s="62" customFormat="1" ht="17.25">
      <c r="A62" s="72">
        <v>1</v>
      </c>
      <c r="B62" s="267" t="str">
        <f>+'Dramakan hosqer'!B68</f>
        <v>Հիմնական միջոցների ձեռքբերում, այդ թվում՝</v>
      </c>
      <c r="C62" s="265">
        <f>SUM(C63:C68)</f>
        <v>0</v>
      </c>
      <c r="D62" s="265">
        <f>SUM(D63:D68)</f>
        <v>980</v>
      </c>
      <c r="E62" s="265">
        <f t="shared" si="0"/>
        <v>980</v>
      </c>
      <c r="F62" s="264"/>
      <c r="G62" s="130"/>
      <c r="H62" s="117"/>
      <c r="I62" s="117"/>
      <c r="J62" s="117"/>
      <c r="K62" s="117"/>
      <c r="L62" s="117"/>
      <c r="M62" s="117"/>
      <c r="N62" s="124"/>
      <c r="O62" s="124"/>
      <c r="P62" s="124"/>
      <c r="Q62" s="124"/>
      <c r="R62" s="124"/>
      <c r="S62" s="124"/>
      <c r="T62" s="124"/>
    </row>
    <row r="63" spans="1:20" s="62" customFormat="1" ht="18" hidden="1" customHeight="1">
      <c r="A63" s="72">
        <v>1.1000000000000001</v>
      </c>
      <c r="B63" s="267" t="str">
        <f>+'Dramakan hosqer'!B69</f>
        <v>գրասենյակային և տնտեսական գույք</v>
      </c>
      <c r="C63" s="264"/>
      <c r="D63" s="265">
        <f>+'Dramakan hosqer'!F69</f>
        <v>500</v>
      </c>
      <c r="E63" s="265">
        <f t="shared" ref="E63:E76" si="4">D63-C63</f>
        <v>500</v>
      </c>
      <c r="F63" s="264"/>
      <c r="G63" s="130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62" customFormat="1" ht="17.25" customHeight="1">
      <c r="A64" s="72">
        <v>1.1000000000000001</v>
      </c>
      <c r="B64" s="267" t="str">
        <f>+'Dramakan hosqer'!B70</f>
        <v>համակարգչային սարքավորումներ / տեխնիկա</v>
      </c>
      <c r="C64" s="264"/>
      <c r="D64" s="265">
        <f>+'Dramakan hosqer'!F70</f>
        <v>350</v>
      </c>
      <c r="E64" s="265">
        <f>D64-C64</f>
        <v>350</v>
      </c>
      <c r="F64" s="264"/>
      <c r="G64" s="130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62" customFormat="1" ht="18" customHeight="1">
      <c r="A65" s="72">
        <v>1.3</v>
      </c>
      <c r="B65" s="267" t="str">
        <f>+'Dramakan hosqer'!B71</f>
        <v>մեքենաներ և սարքավորումներ</v>
      </c>
      <c r="C65" s="264"/>
      <c r="D65" s="265">
        <f>+'Dramakan hosqer'!F71</f>
        <v>130</v>
      </c>
      <c r="E65" s="265">
        <f t="shared" si="4"/>
        <v>130</v>
      </c>
      <c r="F65" s="264"/>
      <c r="G65" s="130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62" customFormat="1" ht="18" hidden="1" customHeight="1">
      <c r="A66" s="72">
        <v>1.4</v>
      </c>
      <c r="B66" s="267" t="str">
        <f>+'Dramakan hosqer'!B72</f>
        <v>սպորտային գույք</v>
      </c>
      <c r="C66" s="264"/>
      <c r="D66" s="265">
        <f>+'Dramakan hosqer'!F72</f>
        <v>0</v>
      </c>
      <c r="E66" s="265">
        <f t="shared" si="4"/>
        <v>0</v>
      </c>
      <c r="F66" s="264"/>
      <c r="G66" s="130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61" customFormat="1" ht="18" hidden="1" customHeight="1">
      <c r="A67" s="72">
        <v>1.5</v>
      </c>
      <c r="B67" s="513" t="str">
        <f>+'Dramakan hosqer'!B73</f>
        <v>գրականություն</v>
      </c>
      <c r="C67" s="484"/>
      <c r="D67" s="484">
        <f>+'Dramakan hosqer'!F73</f>
        <v>0</v>
      </c>
      <c r="E67" s="484">
        <f>D67-C67</f>
        <v>0</v>
      </c>
      <c r="F67" s="484"/>
      <c r="G67" s="130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61" customFormat="1" ht="18" hidden="1" customHeight="1">
      <c r="A68" s="72">
        <v>1.6</v>
      </c>
      <c r="B68" s="513">
        <f>+'Dramakan hosqer'!B74</f>
        <v>0</v>
      </c>
      <c r="C68" s="484"/>
      <c r="D68" s="484">
        <f>+'Dramakan hosqer'!F74</f>
        <v>0</v>
      </c>
      <c r="E68" s="484">
        <f>D68-C68</f>
        <v>0</v>
      </c>
      <c r="F68" s="484"/>
      <c r="G68" s="60" t="s">
        <v>122</v>
      </c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73" customFormat="1" ht="34.5" hidden="1">
      <c r="A69" s="72">
        <v>2</v>
      </c>
      <c r="B69" s="267" t="str">
        <f>+'Dramakan hosqer'!B75</f>
        <v>Հիմնական միջոցների հիմնական վերանորոգում, 
այդ թվում՝</v>
      </c>
      <c r="C69" s="265">
        <f>SUM(C70:C72)</f>
        <v>0</v>
      </c>
      <c r="D69" s="265">
        <f>SUM(D70:D72)</f>
        <v>0</v>
      </c>
      <c r="E69" s="264">
        <f>D69-C69</f>
        <v>0</v>
      </c>
      <c r="F69" s="264"/>
      <c r="G69" s="105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94" customFormat="1" ht="18.75" hidden="1" customHeight="1">
      <c r="A70" s="72">
        <v>2.1</v>
      </c>
      <c r="B70" s="267" t="str">
        <f>+'Dramakan hosqer'!B76</f>
        <v>ամրացված գույքի (շենք)</v>
      </c>
      <c r="C70" s="264"/>
      <c r="D70" s="265">
        <f>+'Dramakan hosqer'!F76</f>
        <v>0</v>
      </c>
      <c r="E70" s="265">
        <f t="shared" si="4"/>
        <v>0</v>
      </c>
      <c r="F70" s="264"/>
      <c r="G70" s="180"/>
      <c r="H70" s="110"/>
      <c r="I70" s="101"/>
      <c r="J70" s="101"/>
      <c r="K70" s="101"/>
      <c r="L70" s="101"/>
      <c r="M70" s="101"/>
      <c r="N70" s="101"/>
      <c r="O70" s="93"/>
      <c r="P70" s="93"/>
      <c r="Q70" s="93"/>
    </row>
    <row r="71" spans="1:20" s="62" customFormat="1" ht="19.5" hidden="1" customHeight="1">
      <c r="A71" s="72">
        <v>2.2000000000000002</v>
      </c>
      <c r="B71" s="267" t="str">
        <f>+'Dramakan hosqer'!B77</f>
        <v>հիմնական միջոցի</v>
      </c>
      <c r="C71" s="264"/>
      <c r="D71" s="265">
        <f>+'Dramakan hosqer'!F77</f>
        <v>0</v>
      </c>
      <c r="E71" s="265">
        <f t="shared" si="4"/>
        <v>0</v>
      </c>
      <c r="F71" s="264"/>
      <c r="G71" s="130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62" customFormat="1" ht="18" hidden="1" customHeight="1">
      <c r="A72" s="72">
        <v>2.2999999999999998</v>
      </c>
      <c r="B72" s="267" t="str">
        <f>+'Dramakan hosqer'!B78</f>
        <v>նախագծանախահաշվային փաստաթղթերի գծով</v>
      </c>
      <c r="C72" s="264"/>
      <c r="D72" s="265">
        <f>+'Dramakan hosqer'!F78</f>
        <v>0</v>
      </c>
      <c r="E72" s="265">
        <f t="shared" si="4"/>
        <v>0</v>
      </c>
      <c r="F72" s="264"/>
      <c r="G72" s="130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62" customFormat="1" ht="38.25" customHeight="1">
      <c r="A73" s="156" t="s">
        <v>56</v>
      </c>
      <c r="B73" s="14" t="s">
        <v>152</v>
      </c>
      <c r="C73" s="266">
        <f>SUM(C74:C75)</f>
        <v>0</v>
      </c>
      <c r="D73" s="266">
        <f>SUM(D74:D75)</f>
        <v>979.8</v>
      </c>
      <c r="E73" s="266">
        <f t="shared" si="4"/>
        <v>979.8</v>
      </c>
      <c r="F73" s="255"/>
      <c r="G73" s="130"/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2" customFormat="1" ht="18" hidden="1" customHeight="1">
      <c r="A74" s="72">
        <v>1</v>
      </c>
      <c r="B74" s="357" t="str">
        <f>+'Dramakan hosqer'!B80</f>
        <v>Սննդի գծով</v>
      </c>
      <c r="C74" s="264"/>
      <c r="D74" s="265">
        <f>+'Dramakan hosqer'!F80</f>
        <v>979.8</v>
      </c>
      <c r="E74" s="264">
        <f>D74-C74</f>
        <v>979.8</v>
      </c>
      <c r="F74" s="264"/>
      <c r="G74" s="130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390" customFormat="1" ht="18" customHeight="1">
      <c r="A75" s="72">
        <v>2</v>
      </c>
      <c r="B75" s="357" t="str">
        <f>+'Dramakan hosqer'!B81</f>
        <v>Գրասենյակային գույք</v>
      </c>
      <c r="C75" s="264"/>
      <c r="D75" s="264">
        <f>+'Dramakan hosqer'!F81</f>
        <v>0</v>
      </c>
      <c r="E75" s="264">
        <f>D75-C75</f>
        <v>0</v>
      </c>
      <c r="F75" s="264"/>
      <c r="G75" s="105"/>
      <c r="H75" s="104"/>
      <c r="I75" s="104"/>
      <c r="J75" s="104"/>
      <c r="K75" s="104"/>
      <c r="L75" s="104"/>
      <c r="M75" s="104"/>
      <c r="N75" s="99"/>
      <c r="O75" s="99"/>
      <c r="P75" s="99"/>
      <c r="Q75" s="99"/>
      <c r="R75" s="99"/>
      <c r="S75" s="99"/>
      <c r="T75" s="99"/>
    </row>
    <row r="76" spans="1:20" s="37" customFormat="1" ht="43.5" customHeight="1">
      <c r="A76" s="13" t="s">
        <v>38</v>
      </c>
      <c r="B76" s="14" t="s">
        <v>39</v>
      </c>
      <c r="C76" s="266">
        <f>C6+C7-C18</f>
        <v>1959.8000000000102</v>
      </c>
      <c r="D76" s="266">
        <f>D6+D7-D18</f>
        <v>2.0000000018626451E-2</v>
      </c>
      <c r="E76" s="266">
        <f t="shared" si="4"/>
        <v>-1959.7799999999916</v>
      </c>
      <c r="F76" s="255"/>
      <c r="G76" s="133"/>
      <c r="H76" s="120">
        <v>1959.8</v>
      </c>
      <c r="I76" s="544">
        <f>+C76-H76</f>
        <v>1.0231815394945443E-11</v>
      </c>
      <c r="J76" s="120"/>
      <c r="K76" s="120"/>
      <c r="L76" s="120"/>
      <c r="M76" s="120"/>
      <c r="N76" s="126"/>
      <c r="O76" s="126"/>
      <c r="P76" s="126"/>
      <c r="Q76" s="126"/>
      <c r="R76" s="126"/>
      <c r="S76" s="126"/>
      <c r="T76" s="126"/>
    </row>
    <row r="77" spans="1:20" s="20" customFormat="1" ht="46.5" customHeight="1">
      <c r="A77" s="36"/>
      <c r="B77" s="404"/>
      <c r="C77" s="36"/>
      <c r="D77" s="36"/>
      <c r="E77" s="36"/>
      <c r="F77" s="36"/>
      <c r="G77" s="129"/>
      <c r="H77" s="114"/>
      <c r="I77" s="114"/>
      <c r="J77" s="114"/>
      <c r="K77" s="114"/>
      <c r="L77" s="114"/>
      <c r="M77" s="114"/>
      <c r="N77" s="122"/>
      <c r="O77" s="122"/>
      <c r="P77" s="122"/>
      <c r="Q77" s="122"/>
      <c r="R77" s="122"/>
      <c r="S77" s="122"/>
      <c r="T77" s="122"/>
    </row>
    <row r="78" spans="1:20" s="20" customFormat="1" ht="25.5" customHeight="1">
      <c r="B78" s="427" t="s">
        <v>2</v>
      </c>
      <c r="C78" s="435"/>
      <c r="D78" s="571" t="str">
        <f>+'Ekamut-caxs'!D67</f>
        <v>Ա.Ղուկասյան</v>
      </c>
      <c r="E78" s="568"/>
      <c r="F78" s="302"/>
      <c r="G78" s="129"/>
      <c r="H78" s="114"/>
      <c r="I78" s="114"/>
      <c r="J78" s="114"/>
      <c r="K78" s="114"/>
      <c r="L78" s="114"/>
      <c r="M78" s="114"/>
      <c r="N78" s="122"/>
      <c r="O78" s="122"/>
      <c r="P78" s="122"/>
      <c r="Q78" s="122"/>
      <c r="R78" s="122"/>
      <c r="S78" s="122"/>
      <c r="T78" s="122"/>
    </row>
    <row r="79" spans="1:20" ht="13.5" customHeight="1">
      <c r="A79" s="20"/>
      <c r="B79" s="436" t="s">
        <v>4</v>
      </c>
      <c r="C79" s="437"/>
      <c r="D79" s="570" t="s">
        <v>92</v>
      </c>
      <c r="E79" s="570"/>
      <c r="F79" s="305"/>
    </row>
    <row r="80" spans="1:20" s="17" customFormat="1" ht="22.5" customHeight="1">
      <c r="A80" s="18"/>
      <c r="B80" s="438" t="s">
        <v>6</v>
      </c>
      <c r="C80" s="435"/>
      <c r="D80" s="568" t="str">
        <f>+'Ekamut-caxs'!D69</f>
        <v>Ն.Մկրտչյան</v>
      </c>
      <c r="E80" s="568"/>
      <c r="F80" s="302"/>
      <c r="G80" s="127"/>
      <c r="H80" s="113"/>
      <c r="I80" s="113"/>
      <c r="J80" s="113"/>
      <c r="K80" s="113"/>
      <c r="L80" s="113"/>
      <c r="M80" s="113"/>
      <c r="N80" s="121"/>
      <c r="O80" s="121"/>
      <c r="P80" s="121"/>
      <c r="Q80" s="121"/>
      <c r="R80" s="121"/>
      <c r="S80" s="121"/>
      <c r="T80" s="121"/>
    </row>
    <row r="81" spans="1:20" s="17" customFormat="1" ht="12" customHeight="1">
      <c r="A81" s="18"/>
      <c r="B81" s="439"/>
      <c r="C81" s="435"/>
      <c r="D81" s="570" t="s">
        <v>92</v>
      </c>
      <c r="E81" s="570"/>
      <c r="F81" s="305"/>
      <c r="G81" s="127"/>
      <c r="H81" s="113"/>
      <c r="I81" s="113"/>
      <c r="J81" s="113"/>
      <c r="K81" s="113"/>
      <c r="L81" s="113"/>
      <c r="M81" s="113"/>
      <c r="N81" s="121"/>
      <c r="O81" s="121"/>
      <c r="P81" s="121"/>
      <c r="Q81" s="121"/>
      <c r="R81" s="121"/>
      <c r="S81" s="121"/>
      <c r="T81" s="121"/>
    </row>
    <row r="82" spans="1:20" s="17" customFormat="1">
      <c r="A82" s="18"/>
      <c r="B82" s="408" t="s">
        <v>1</v>
      </c>
      <c r="C82" s="18"/>
      <c r="D82" s="18"/>
      <c r="E82" s="18"/>
      <c r="F82" s="18"/>
      <c r="G82" s="127"/>
      <c r="H82" s="113"/>
      <c r="I82" s="113"/>
      <c r="J82" s="113"/>
      <c r="K82" s="113"/>
      <c r="L82" s="113"/>
      <c r="M82" s="113"/>
      <c r="N82" s="121"/>
      <c r="O82" s="121"/>
      <c r="P82" s="121"/>
      <c r="Q82" s="121"/>
      <c r="R82" s="121"/>
      <c r="S82" s="121"/>
      <c r="T82" s="121"/>
    </row>
    <row r="83" spans="1:20" s="17" customFormat="1">
      <c r="B83" s="21"/>
      <c r="G83" s="127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s="17" customFormat="1">
      <c r="B84" s="21"/>
      <c r="G84" s="127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17" customFormat="1">
      <c r="B85" s="21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7" customFormat="1">
      <c r="B86" s="21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7" customFormat="1">
      <c r="B87" s="21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7" customFormat="1">
      <c r="B88" s="21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7" customFormat="1">
      <c r="B89" s="21"/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7" customFormat="1">
      <c r="B90" s="21"/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7" customFormat="1">
      <c r="B91" s="21"/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7" customFormat="1">
      <c r="B92" s="21"/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7" customFormat="1">
      <c r="B93" s="21"/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7" customFormat="1">
      <c r="B94" s="21"/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7" customFormat="1">
      <c r="B95" s="21"/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7" customFormat="1">
      <c r="B96" s="21"/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2:20" s="17" customFormat="1">
      <c r="B97" s="21"/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2:20" s="17" customFormat="1">
      <c r="B98" s="21"/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2:20" s="17" customFormat="1">
      <c r="B99" s="21"/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2:20" s="17" customFormat="1">
      <c r="B100" s="21"/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2:20" s="17" customFormat="1">
      <c r="B101" s="21"/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2:20" s="17" customFormat="1">
      <c r="B102" s="21"/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2:20" s="17" customFormat="1">
      <c r="B103" s="21"/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2:20" s="17" customFormat="1">
      <c r="B104" s="21"/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2:20" s="17" customFormat="1">
      <c r="B105" s="21"/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2:20" s="17" customFormat="1">
      <c r="B106" s="21"/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2:20" s="17" customFormat="1">
      <c r="B107" s="21"/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2:20" s="17" customFormat="1">
      <c r="B108" s="21"/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2:20" s="17" customFormat="1">
      <c r="B109" s="21"/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2:20" s="17" customFormat="1">
      <c r="B110" s="21"/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2:20" s="17" customFormat="1">
      <c r="B111" s="21"/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2:20" s="17" customFormat="1">
      <c r="B112" s="21"/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2:20" s="17" customFormat="1">
      <c r="B113" s="21"/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1" workbookViewId="0">
      <selection activeCell="K63" sqref="K63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3" customFormat="1" ht="22.5" customHeight="1">
      <c r="A1" s="572" t="s">
        <v>67</v>
      </c>
      <c r="B1" s="572"/>
      <c r="C1" s="572"/>
      <c r="D1" s="572"/>
      <c r="E1" s="57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204" customFormat="1" ht="26.25" customHeight="1">
      <c r="A2" s="573" t="str">
        <f>+'Ekamut-caxs'!A7:D7</f>
        <v xml:space="preserve">«Երևանի հ․19 մսուր-մանկապարտեզ» ՀՈԱԿ-ի </v>
      </c>
      <c r="B2" s="574"/>
      <c r="C2" s="574"/>
      <c r="D2" s="574"/>
      <c r="E2" s="57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4" customFormat="1" ht="24" customHeight="1">
      <c r="A3" s="575" t="s">
        <v>156</v>
      </c>
      <c r="B3" s="575"/>
      <c r="C3" s="575"/>
      <c r="D3" s="575"/>
      <c r="E3" s="57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8" customFormat="1" ht="16.5" customHeight="1">
      <c r="A4" s="576" t="s">
        <v>245</v>
      </c>
      <c r="B4" s="576"/>
      <c r="C4" s="576"/>
      <c r="D4" s="576"/>
      <c r="E4" s="576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A5" s="209"/>
      <c r="B5" s="210"/>
      <c r="C5" s="210"/>
      <c r="D5" s="211"/>
      <c r="E5" s="211" t="s">
        <v>147</v>
      </c>
    </row>
    <row r="6" spans="1:22" s="216" customFormat="1" ht="56.25" customHeight="1">
      <c r="A6" s="212" t="s">
        <v>3</v>
      </c>
      <c r="B6" s="213" t="s">
        <v>157</v>
      </c>
      <c r="C6" s="212" t="s">
        <v>158</v>
      </c>
      <c r="D6" s="212" t="s">
        <v>159</v>
      </c>
      <c r="E6" s="214" t="s">
        <v>160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36" customFormat="1" ht="21.75" customHeight="1">
      <c r="A7" s="577" t="s">
        <v>161</v>
      </c>
      <c r="B7" s="578"/>
      <c r="C7" s="578"/>
      <c r="D7" s="243"/>
      <c r="E7" s="24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3" customFormat="1" ht="21.75" customHeight="1">
      <c r="A8" s="217">
        <v>1</v>
      </c>
      <c r="B8" s="218" t="s">
        <v>162</v>
      </c>
      <c r="C8" s="217"/>
      <c r="D8" s="219">
        <f>SUM(D9:D29)</f>
        <v>176.39999999999998</v>
      </c>
      <c r="E8" s="2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1">
        <v>1.1000000000000001</v>
      </c>
      <c r="B9" s="222" t="s">
        <v>163</v>
      </c>
      <c r="C9" s="221" t="s">
        <v>164</v>
      </c>
      <c r="D9" s="30">
        <v>88.9</v>
      </c>
      <c r="E9" s="30"/>
    </row>
    <row r="10" spans="1:22" ht="27" customHeight="1">
      <c r="A10" s="221">
        <v>1.2</v>
      </c>
      <c r="B10" s="222" t="s">
        <v>165</v>
      </c>
      <c r="C10" s="221" t="s">
        <v>166</v>
      </c>
      <c r="D10" s="30">
        <v>60.5</v>
      </c>
      <c r="E10" s="30"/>
    </row>
    <row r="11" spans="1:22" ht="27" customHeight="1">
      <c r="A11" s="221">
        <v>1.3</v>
      </c>
      <c r="B11" s="222" t="s">
        <v>167</v>
      </c>
      <c r="C11" s="221" t="s">
        <v>168</v>
      </c>
      <c r="D11" s="30">
        <v>12.5</v>
      </c>
      <c r="E11" s="30"/>
    </row>
    <row r="12" spans="1:22" ht="27" customHeight="1">
      <c r="A12" s="221">
        <v>1.4</v>
      </c>
      <c r="B12" s="223" t="s">
        <v>169</v>
      </c>
      <c r="C12" s="224" t="s">
        <v>170</v>
      </c>
      <c r="D12" s="30">
        <v>0.7</v>
      </c>
      <c r="E12" s="30"/>
    </row>
    <row r="13" spans="1:22" ht="27" hidden="1" customHeight="1">
      <c r="A13" s="221">
        <v>1.5</v>
      </c>
      <c r="B13" s="223"/>
      <c r="C13" s="221" t="s">
        <v>171</v>
      </c>
      <c r="D13" s="30"/>
      <c r="E13" s="30"/>
    </row>
    <row r="14" spans="1:22" ht="18" customHeight="1">
      <c r="A14" s="221">
        <v>1.6</v>
      </c>
      <c r="B14" s="222" t="s">
        <v>206</v>
      </c>
      <c r="C14" s="221" t="s">
        <v>172</v>
      </c>
      <c r="D14" s="30">
        <v>0.6</v>
      </c>
      <c r="E14" s="30"/>
    </row>
    <row r="15" spans="1:22" ht="33.75" hidden="1" customHeight="1">
      <c r="A15" s="221">
        <v>1.7</v>
      </c>
      <c r="B15" s="223"/>
      <c r="C15" s="221" t="s">
        <v>195</v>
      </c>
      <c r="D15" s="30"/>
      <c r="E15" s="30"/>
    </row>
    <row r="16" spans="1:22" ht="22.5" customHeight="1">
      <c r="A16" s="221">
        <v>1.8</v>
      </c>
      <c r="B16" s="223"/>
      <c r="C16" s="225" t="s">
        <v>194</v>
      </c>
      <c r="D16" s="30">
        <v>13.2</v>
      </c>
      <c r="E16" s="30"/>
    </row>
    <row r="17" spans="1:22" ht="18" hidden="1" customHeight="1">
      <c r="A17" s="221">
        <v>1.9</v>
      </c>
      <c r="B17" s="223"/>
      <c r="C17" s="225"/>
      <c r="D17" s="30"/>
      <c r="E17" s="30"/>
    </row>
    <row r="18" spans="1:22" ht="18" hidden="1" customHeight="1">
      <c r="A18" s="226">
        <v>2</v>
      </c>
      <c r="B18" s="223"/>
      <c r="C18" s="225"/>
      <c r="D18" s="30"/>
      <c r="E18" s="30"/>
    </row>
    <row r="19" spans="1:22" ht="18" hidden="1" customHeight="1">
      <c r="A19" s="221">
        <v>2.1</v>
      </c>
      <c r="B19" s="223"/>
      <c r="C19" s="225"/>
      <c r="D19" s="30"/>
      <c r="E19" s="30"/>
    </row>
    <row r="20" spans="1:22" ht="18" hidden="1" customHeight="1">
      <c r="A20" s="221">
        <v>2.2000000000000002</v>
      </c>
      <c r="B20" s="223"/>
      <c r="C20" s="225"/>
      <c r="D20" s="30"/>
      <c r="E20" s="30"/>
    </row>
    <row r="21" spans="1:22" ht="18" hidden="1" customHeight="1">
      <c r="A21" s="221">
        <v>2.2999999999999998</v>
      </c>
      <c r="B21" s="223"/>
      <c r="C21" s="225"/>
      <c r="D21" s="30"/>
      <c r="E21" s="30"/>
    </row>
    <row r="22" spans="1:22" ht="27.75" hidden="1" customHeight="1">
      <c r="A22" s="221">
        <v>2.4</v>
      </c>
      <c r="B22" s="223"/>
      <c r="C22" s="225"/>
      <c r="D22" s="30"/>
      <c r="E22" s="30"/>
    </row>
    <row r="23" spans="1:22" ht="27.75" hidden="1" customHeight="1">
      <c r="A23" s="221">
        <v>2.5</v>
      </c>
      <c r="B23" s="223" t="s">
        <v>173</v>
      </c>
      <c r="C23" s="221" t="s">
        <v>36</v>
      </c>
      <c r="D23" s="30"/>
      <c r="E23" s="30"/>
    </row>
    <row r="24" spans="1:22" ht="27.75" hidden="1" customHeight="1">
      <c r="A24" s="221">
        <v>2.6</v>
      </c>
      <c r="B24" s="223" t="s">
        <v>173</v>
      </c>
      <c r="C24" s="221" t="s">
        <v>48</v>
      </c>
      <c r="D24" s="30"/>
      <c r="E24" s="30"/>
    </row>
    <row r="25" spans="1:22" ht="27.75" hidden="1" customHeight="1">
      <c r="A25" s="221">
        <v>2.7</v>
      </c>
      <c r="B25" s="223" t="s">
        <v>173</v>
      </c>
      <c r="C25" s="221" t="s">
        <v>174</v>
      </c>
      <c r="D25" s="30"/>
      <c r="E25" s="30"/>
    </row>
    <row r="26" spans="1:22" ht="27.75" hidden="1" customHeight="1">
      <c r="A26" s="221">
        <v>2.8</v>
      </c>
      <c r="B26" s="223" t="s">
        <v>173</v>
      </c>
      <c r="C26" s="221" t="s">
        <v>175</v>
      </c>
      <c r="D26" s="30"/>
      <c r="E26" s="30"/>
    </row>
    <row r="27" spans="1:22" ht="27" hidden="1" customHeight="1">
      <c r="A27" s="221">
        <v>2.9</v>
      </c>
      <c r="B27" s="222" t="s">
        <v>176</v>
      </c>
      <c r="C27" s="221" t="s">
        <v>177</v>
      </c>
      <c r="D27" s="30"/>
      <c r="E27" s="30"/>
    </row>
    <row r="28" spans="1:22" ht="26.25" hidden="1" customHeight="1">
      <c r="A28" s="227">
        <v>2.1</v>
      </c>
      <c r="B28" s="223" t="s">
        <v>178</v>
      </c>
      <c r="C28" s="221" t="s">
        <v>179</v>
      </c>
      <c r="D28" s="30"/>
      <c r="E28" s="30"/>
    </row>
    <row r="29" spans="1:22" ht="26.25" hidden="1" customHeight="1">
      <c r="A29" s="227">
        <v>2.11</v>
      </c>
      <c r="B29" s="223"/>
      <c r="C29" s="225" t="s">
        <v>180</v>
      </c>
      <c r="D29" s="30"/>
      <c r="E29" s="30"/>
    </row>
    <row r="30" spans="1:22" s="229" customFormat="1" ht="34.5" hidden="1" customHeight="1">
      <c r="A30" s="217">
        <v>2</v>
      </c>
      <c r="B30" s="228" t="s">
        <v>181</v>
      </c>
      <c r="C30" s="217"/>
      <c r="D30" s="219">
        <f>SUM(D31:D33)</f>
        <v>0</v>
      </c>
      <c r="E30" s="22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1">
        <v>2.1</v>
      </c>
      <c r="B31" s="223"/>
      <c r="C31" s="221" t="s">
        <v>182</v>
      </c>
      <c r="D31" s="30"/>
      <c r="E31" s="30"/>
    </row>
    <row r="32" spans="1:22" ht="21" hidden="1" customHeight="1">
      <c r="A32" s="221">
        <v>2.2000000000000002</v>
      </c>
      <c r="B32" s="223" t="s">
        <v>183</v>
      </c>
      <c r="C32" s="221" t="s">
        <v>184</v>
      </c>
      <c r="D32" s="30"/>
      <c r="E32" s="30"/>
    </row>
    <row r="33" spans="1:22" ht="26.25" hidden="1" customHeight="1">
      <c r="A33" s="221">
        <v>2.2999999999999998</v>
      </c>
      <c r="B33" s="223" t="s">
        <v>183</v>
      </c>
      <c r="C33" s="221" t="s">
        <v>185</v>
      </c>
      <c r="D33" s="30"/>
      <c r="E33" s="230"/>
    </row>
    <row r="34" spans="1:22" s="235" customFormat="1" ht="21.75" customHeight="1">
      <c r="A34" s="63"/>
      <c r="B34" s="231" t="s">
        <v>69</v>
      </c>
      <c r="C34" s="232"/>
      <c r="D34" s="233">
        <f>D8+D30</f>
        <v>176.39999999999998</v>
      </c>
      <c r="E34" s="234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204" customFormat="1" ht="33.75" customHeight="1">
      <c r="A35" s="577" t="s">
        <v>186</v>
      </c>
      <c r="B35" s="578"/>
      <c r="C35" s="578"/>
      <c r="D35" s="243"/>
      <c r="E35" s="24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221">
        <v>1.1000000000000001</v>
      </c>
      <c r="B36" s="222" t="s">
        <v>163</v>
      </c>
      <c r="C36" s="221" t="s">
        <v>164</v>
      </c>
      <c r="D36" s="287"/>
      <c r="E36" s="30"/>
    </row>
    <row r="37" spans="1:22" ht="21" hidden="1" customHeight="1">
      <c r="A37" s="221">
        <v>1.2</v>
      </c>
      <c r="B37" s="222" t="s">
        <v>165</v>
      </c>
      <c r="C37" s="221" t="s">
        <v>166</v>
      </c>
      <c r="D37" s="287"/>
      <c r="E37" s="30"/>
    </row>
    <row r="38" spans="1:22" ht="21" hidden="1" customHeight="1">
      <c r="A38" s="221">
        <v>1.3</v>
      </c>
      <c r="B38" s="222" t="s">
        <v>167</v>
      </c>
      <c r="C38" s="221" t="s">
        <v>168</v>
      </c>
      <c r="D38" s="30"/>
      <c r="E38" s="30"/>
    </row>
    <row r="39" spans="1:22" ht="21" hidden="1" customHeight="1">
      <c r="A39" s="221">
        <v>1.4</v>
      </c>
      <c r="B39" s="223" t="s">
        <v>169</v>
      </c>
      <c r="C39" s="224" t="s">
        <v>170</v>
      </c>
      <c r="D39" s="30"/>
      <c r="E39" s="30"/>
    </row>
    <row r="40" spans="1:22" ht="21" hidden="1" customHeight="1">
      <c r="A40" s="221">
        <v>1.5</v>
      </c>
      <c r="B40" s="223"/>
      <c r="C40" s="221" t="s">
        <v>171</v>
      </c>
      <c r="D40" s="30"/>
      <c r="E40" s="30"/>
    </row>
    <row r="41" spans="1:22" ht="20.25" hidden="1" customHeight="1">
      <c r="A41" s="221">
        <v>1.6</v>
      </c>
      <c r="B41" s="222" t="s">
        <v>206</v>
      </c>
      <c r="C41" s="221" t="s">
        <v>172</v>
      </c>
      <c r="D41" s="30"/>
      <c r="E41" s="30"/>
    </row>
    <row r="42" spans="1:22" ht="33.75" hidden="1" customHeight="1">
      <c r="A42" s="221">
        <v>1.7</v>
      </c>
      <c r="B42" s="223"/>
      <c r="C42" s="221" t="s">
        <v>195</v>
      </c>
      <c r="D42" s="30"/>
      <c r="E42" s="30"/>
    </row>
    <row r="43" spans="1:22" ht="23.25" hidden="1" customHeight="1">
      <c r="A43" s="221">
        <v>1.8</v>
      </c>
      <c r="B43" s="223"/>
      <c r="C43" s="225" t="s">
        <v>194</v>
      </c>
      <c r="D43" s="30"/>
      <c r="E43" s="30"/>
    </row>
    <row r="44" spans="1:22" ht="23.25" hidden="1" customHeight="1">
      <c r="A44" s="221">
        <v>1.9</v>
      </c>
      <c r="B44" s="223"/>
      <c r="C44" s="225"/>
      <c r="D44" s="30"/>
      <c r="E44" s="30"/>
    </row>
    <row r="45" spans="1:22" ht="23.25" hidden="1" customHeight="1">
      <c r="A45" s="226">
        <v>2</v>
      </c>
      <c r="B45" s="223"/>
      <c r="C45" s="225"/>
      <c r="D45" s="30"/>
      <c r="E45" s="30"/>
    </row>
    <row r="46" spans="1:22" ht="23.25" hidden="1" customHeight="1">
      <c r="A46" s="221">
        <v>2.1</v>
      </c>
      <c r="B46" s="223"/>
      <c r="C46" s="225"/>
      <c r="D46" s="30"/>
      <c r="E46" s="30"/>
    </row>
    <row r="47" spans="1:22" ht="21" hidden="1" customHeight="1">
      <c r="A47" s="221">
        <v>2.2000000000000002</v>
      </c>
      <c r="B47" s="223" t="s">
        <v>173</v>
      </c>
      <c r="C47" s="221" t="s">
        <v>36</v>
      </c>
      <c r="D47" s="30"/>
      <c r="E47" s="30"/>
    </row>
    <row r="48" spans="1:22" ht="21" hidden="1" customHeight="1">
      <c r="A48" s="221">
        <v>2.2999999999999998</v>
      </c>
      <c r="B48" s="223" t="s">
        <v>173</v>
      </c>
      <c r="C48" s="221" t="s">
        <v>48</v>
      </c>
      <c r="D48" s="30"/>
      <c r="E48" s="30"/>
    </row>
    <row r="49" spans="1:22" ht="21" hidden="1" customHeight="1">
      <c r="A49" s="221">
        <v>2.4</v>
      </c>
      <c r="B49" s="223" t="s">
        <v>173</v>
      </c>
      <c r="C49" s="221" t="s">
        <v>174</v>
      </c>
      <c r="D49" s="30"/>
      <c r="E49" s="30"/>
    </row>
    <row r="50" spans="1:22" ht="24" hidden="1" customHeight="1">
      <c r="A50" s="221">
        <v>2.5</v>
      </c>
      <c r="B50" s="223" t="s">
        <v>173</v>
      </c>
      <c r="C50" s="221" t="s">
        <v>175</v>
      </c>
      <c r="D50" s="30"/>
      <c r="E50" s="30"/>
    </row>
    <row r="51" spans="1:22" ht="24" hidden="1" customHeight="1">
      <c r="A51" s="221">
        <v>2.6</v>
      </c>
      <c r="B51" s="222" t="s">
        <v>176</v>
      </c>
      <c r="C51" s="221" t="s">
        <v>177</v>
      </c>
      <c r="D51" s="30"/>
      <c r="E51" s="30"/>
    </row>
    <row r="52" spans="1:22" ht="24" hidden="1" customHeight="1">
      <c r="A52" s="221">
        <v>2.7</v>
      </c>
      <c r="B52" s="223" t="s">
        <v>178</v>
      </c>
      <c r="C52" s="221" t="s">
        <v>179</v>
      </c>
      <c r="D52" s="30"/>
      <c r="E52" s="30"/>
    </row>
    <row r="53" spans="1:22" ht="24" hidden="1" customHeight="1">
      <c r="A53" s="221">
        <v>2.8</v>
      </c>
      <c r="B53" s="223"/>
      <c r="C53" s="225" t="s">
        <v>180</v>
      </c>
      <c r="D53" s="30"/>
      <c r="E53" s="30"/>
    </row>
    <row r="54" spans="1:22" s="210" customFormat="1" ht="33" customHeight="1">
      <c r="A54" s="221"/>
      <c r="B54" s="218" t="s">
        <v>187</v>
      </c>
      <c r="C54" s="29"/>
      <c r="D54" s="219">
        <f>SUM(D55:D58)</f>
        <v>1660.8</v>
      </c>
      <c r="E54" s="30"/>
      <c r="F54" s="299">
        <f>SUM(D36:D53)</f>
        <v>0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0" customFormat="1" ht="33" customHeight="1">
      <c r="A55" s="221">
        <v>1.1000000000000001</v>
      </c>
      <c r="B55" s="257"/>
      <c r="C55" s="258" t="s">
        <v>193</v>
      </c>
      <c r="D55" s="288">
        <v>1660.8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1">
        <v>1.2</v>
      </c>
      <c r="B56" s="236"/>
      <c r="C56" s="221" t="s">
        <v>182</v>
      </c>
      <c r="D56" s="30"/>
      <c r="E56" s="221"/>
    </row>
    <row r="57" spans="1:22" ht="24.75" hidden="1" customHeight="1">
      <c r="A57" s="221">
        <v>1.3</v>
      </c>
      <c r="B57" s="223" t="s">
        <v>178</v>
      </c>
      <c r="C57" s="221" t="s">
        <v>184</v>
      </c>
      <c r="D57" s="30"/>
      <c r="E57" s="30"/>
    </row>
    <row r="58" spans="1:22" ht="24.75" hidden="1" customHeight="1">
      <c r="A58" s="221">
        <v>1.4</v>
      </c>
      <c r="B58" s="223" t="s">
        <v>178</v>
      </c>
      <c r="C58" s="221" t="s">
        <v>185</v>
      </c>
      <c r="D58" s="30"/>
      <c r="E58" s="30"/>
    </row>
    <row r="59" spans="1:22" s="203" customFormat="1" ht="29.25" customHeight="1">
      <c r="A59" s="237"/>
      <c r="B59" s="231" t="s">
        <v>69</v>
      </c>
      <c r="C59" s="238"/>
      <c r="D59" s="239">
        <f>SUM(D36:D54)</f>
        <v>1660.8</v>
      </c>
      <c r="E59" s="240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>
      <c r="A60" s="209"/>
      <c r="B60" s="210"/>
      <c r="C60" s="210"/>
    </row>
    <row r="61" spans="1:22" ht="39" customHeight="1">
      <c r="A61" s="209"/>
      <c r="B61" s="210"/>
      <c r="C61" s="241" t="s">
        <v>188</v>
      </c>
    </row>
    <row r="62" spans="1:22" ht="59.25" customHeight="1">
      <c r="A62" s="242">
        <v>1</v>
      </c>
      <c r="B62" s="243" t="s">
        <v>244</v>
      </c>
      <c r="C62" s="239">
        <v>1959.8</v>
      </c>
      <c r="D62" s="579" t="s">
        <v>189</v>
      </c>
      <c r="E62" s="580"/>
    </row>
    <row r="63" spans="1:22" ht="36.75" customHeight="1">
      <c r="A63" s="209"/>
      <c r="B63" s="210"/>
      <c r="C63" s="210"/>
    </row>
    <row r="64" spans="1:22" s="173" customFormat="1" ht="25.5" customHeight="1">
      <c r="A64" s="244"/>
      <c r="B64" s="440" t="s">
        <v>2</v>
      </c>
      <c r="C64" s="441"/>
      <c r="D64" s="581" t="str">
        <f>+'Ekamut-caxs'!D67</f>
        <v>Ա.Ղուկասյան</v>
      </c>
      <c r="E64" s="58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3" customFormat="1" ht="12.75" customHeight="1">
      <c r="A65" s="244"/>
      <c r="B65" s="442"/>
      <c r="C65" s="443"/>
      <c r="D65" s="582" t="s">
        <v>92</v>
      </c>
      <c r="E65" s="58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3" customFormat="1" ht="22.5" customHeight="1">
      <c r="A66" s="244"/>
      <c r="B66" s="440" t="s">
        <v>6</v>
      </c>
      <c r="C66" s="441"/>
      <c r="D66" s="581" t="str">
        <f>+'Ekamut-caxs'!D69</f>
        <v>Ն.Մկրտչյան</v>
      </c>
      <c r="E66" s="58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3" customFormat="1" ht="13.5" customHeight="1">
      <c r="A67" s="244"/>
      <c r="B67" s="245"/>
      <c r="C67" s="244" t="s">
        <v>1</v>
      </c>
      <c r="D67" s="583" t="s">
        <v>92</v>
      </c>
      <c r="E67" s="58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4"/>
      <c r="E68" s="174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3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5"/>
      <c r="B82" s="1"/>
      <c r="C82" s="1"/>
      <c r="D82" s="1"/>
      <c r="E82" s="174"/>
    </row>
    <row r="83" spans="1:5" s="17" customFormat="1" ht="24" customHeight="1">
      <c r="A83" s="135"/>
      <c r="B83" s="1"/>
      <c r="C83" s="1"/>
      <c r="D83" s="1"/>
      <c r="E83" s="174"/>
    </row>
    <row r="84" spans="1:5" s="17" customFormat="1">
      <c r="A84" s="135"/>
      <c r="B84" s="1"/>
      <c r="C84" s="1"/>
      <c r="D84" s="1"/>
      <c r="E84" s="174"/>
    </row>
    <row r="85" spans="1:5" s="17" customFormat="1" ht="24.75" customHeight="1">
      <c r="A85" s="13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8.5703125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6" t="s">
        <v>67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</row>
    <row r="2" spans="1:15" s="19" customFormat="1" ht="25.5" customHeight="1">
      <c r="A2" s="560" t="str">
        <f>+'Ekamut-caxs'!A7</f>
        <v xml:space="preserve">«Երևանի հ․19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5" ht="25.5" customHeight="1">
      <c r="A3" s="590" t="s">
        <v>243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381"/>
      <c r="N3" s="381"/>
      <c r="O3" s="381"/>
    </row>
    <row r="4" spans="1:15" ht="21" customHeight="1">
      <c r="L4" s="420" t="s">
        <v>0</v>
      </c>
    </row>
    <row r="5" spans="1:15" ht="23.45" customHeight="1">
      <c r="A5" s="589" t="s">
        <v>153</v>
      </c>
      <c r="B5" s="589" t="s">
        <v>68</v>
      </c>
      <c r="C5" s="587" t="s">
        <v>224</v>
      </c>
      <c r="D5" s="587"/>
      <c r="E5" s="587"/>
      <c r="F5" s="587"/>
      <c r="G5" s="587"/>
      <c r="H5" s="587"/>
      <c r="I5" s="587"/>
      <c r="J5" s="587"/>
      <c r="K5" s="587"/>
      <c r="L5" s="588" t="s">
        <v>155</v>
      </c>
    </row>
    <row r="6" spans="1:15" ht="79.5" customHeight="1">
      <c r="A6" s="589"/>
      <c r="B6" s="589"/>
      <c r="C6" s="361" t="s">
        <v>217</v>
      </c>
      <c r="D6" s="361" t="s">
        <v>226</v>
      </c>
      <c r="E6" s="361" t="s">
        <v>227</v>
      </c>
      <c r="F6" s="306" t="s">
        <v>154</v>
      </c>
      <c r="G6" s="306" t="s">
        <v>203</v>
      </c>
      <c r="H6" s="306" t="s">
        <v>202</v>
      </c>
      <c r="I6" s="306" t="s">
        <v>117</v>
      </c>
      <c r="J6" s="306" t="s">
        <v>191</v>
      </c>
      <c r="K6" s="26"/>
      <c r="L6" s="588"/>
    </row>
    <row r="7" spans="1:15" ht="27.75" customHeight="1">
      <c r="A7" s="306">
        <v>1</v>
      </c>
      <c r="B7" s="366" t="s">
        <v>204</v>
      </c>
      <c r="C7" s="367">
        <v>42348.24</v>
      </c>
      <c r="D7" s="367">
        <v>2088</v>
      </c>
      <c r="E7" s="367">
        <v>326.2</v>
      </c>
      <c r="F7" s="367">
        <v>747.1</v>
      </c>
      <c r="G7" s="367">
        <v>1975.2200000000003</v>
      </c>
      <c r="H7" s="367"/>
      <c r="I7" s="367">
        <v>1700</v>
      </c>
      <c r="J7" s="367"/>
      <c r="K7" s="367"/>
      <c r="L7" s="368">
        <f>ROUND(SUM(C7:K7),1)</f>
        <v>49184.800000000003</v>
      </c>
    </row>
    <row r="8" spans="1:15" ht="35.25" customHeight="1">
      <c r="A8" s="306">
        <v>2</v>
      </c>
      <c r="B8" s="419" t="s">
        <v>89</v>
      </c>
      <c r="C8" s="367">
        <v>36</v>
      </c>
      <c r="D8" s="307" t="s">
        <v>196</v>
      </c>
      <c r="E8" s="307" t="s">
        <v>196</v>
      </c>
      <c r="F8" s="307" t="s">
        <v>196</v>
      </c>
      <c r="G8" s="307" t="s">
        <v>196</v>
      </c>
      <c r="H8" s="307" t="s">
        <v>196</v>
      </c>
      <c r="I8" s="307" t="s">
        <v>196</v>
      </c>
      <c r="J8" s="307" t="s">
        <v>196</v>
      </c>
      <c r="K8" s="307" t="s">
        <v>196</v>
      </c>
      <c r="L8" s="368">
        <f>ROUND(SUM(C8:K8),1)</f>
        <v>36</v>
      </c>
    </row>
    <row r="9" spans="1:15" s="308" customFormat="1" ht="34.5" customHeight="1">
      <c r="A9" s="369"/>
      <c r="B9" s="370" t="s">
        <v>69</v>
      </c>
      <c r="C9" s="367" t="s">
        <v>196</v>
      </c>
      <c r="D9" s="307" t="s">
        <v>196</v>
      </c>
      <c r="E9" s="307" t="s">
        <v>196</v>
      </c>
      <c r="F9" s="307" t="s">
        <v>196</v>
      </c>
      <c r="G9" s="307" t="s">
        <v>196</v>
      </c>
      <c r="H9" s="307" t="s">
        <v>196</v>
      </c>
      <c r="I9" s="307" t="s">
        <v>196</v>
      </c>
      <c r="J9" s="307" t="s">
        <v>196</v>
      </c>
      <c r="K9" s="307" t="s">
        <v>196</v>
      </c>
      <c r="L9" s="371">
        <f>ROUND(SUM(L7:L8),1)</f>
        <v>49220.800000000003</v>
      </c>
    </row>
    <row r="10" spans="1:15" s="308" customFormat="1" ht="34.5" customHeight="1">
      <c r="A10" s="309"/>
      <c r="B10" s="310">
        <f>3946.62-417.6</f>
        <v>3529.02</v>
      </c>
      <c r="C10" s="311">
        <f>+B10*12</f>
        <v>42348.24</v>
      </c>
      <c r="D10" s="312"/>
      <c r="E10" s="312"/>
      <c r="F10" s="312"/>
      <c r="G10" s="313"/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/>
      <c r="D11" s="319"/>
      <c r="E11" s="319"/>
      <c r="F11" s="320"/>
      <c r="G11" s="154">
        <v>2026.9</v>
      </c>
      <c r="H11" s="154"/>
      <c r="I11" s="318"/>
      <c r="J11" s="593"/>
      <c r="K11" s="593"/>
      <c r="L11" s="321"/>
    </row>
    <row r="12" spans="1:15" s="309" customFormat="1" ht="69" customHeight="1">
      <c r="B12" s="584" t="s">
        <v>221</v>
      </c>
      <c r="C12" s="585"/>
      <c r="F12" s="318"/>
      <c r="G12" s="318"/>
      <c r="H12" s="584" t="s">
        <v>222</v>
      </c>
      <c r="I12" s="585"/>
      <c r="J12" s="318"/>
      <c r="K12" s="318"/>
      <c r="L12" s="318"/>
    </row>
    <row r="13" spans="1:15" s="309" customFormat="1" ht="48" customHeight="1">
      <c r="B13" s="378" t="s">
        <v>192</v>
      </c>
      <c r="C13" s="379" t="s">
        <v>228</v>
      </c>
      <c r="F13" s="322"/>
      <c r="G13" s="322"/>
      <c r="H13" s="378" t="s">
        <v>192</v>
      </c>
      <c r="I13" s="379" t="s">
        <v>230</v>
      </c>
      <c r="J13" s="322"/>
      <c r="K13" s="322"/>
      <c r="L13" s="323"/>
    </row>
    <row r="14" spans="1:15" s="324" customFormat="1" ht="39.75" customHeight="1">
      <c r="B14" s="415">
        <v>104400</v>
      </c>
      <c r="C14" s="416">
        <v>326.2</v>
      </c>
      <c r="D14" s="417"/>
      <c r="G14" s="380"/>
      <c r="H14" s="415">
        <v>104400</v>
      </c>
      <c r="I14" s="418">
        <v>747.1</v>
      </c>
      <c r="J14" s="325"/>
      <c r="K14" s="325"/>
      <c r="L14" s="326"/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25" customFormat="1" ht="19.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333" customFormat="1" ht="24" customHeight="1">
      <c r="A17" s="332"/>
      <c r="B17" s="444" t="s">
        <v>2</v>
      </c>
      <c r="C17" s="445"/>
      <c r="D17" s="446"/>
      <c r="E17" s="447"/>
      <c r="F17" s="447"/>
      <c r="G17" s="594" t="str">
        <f>+'Ekamut-caxs'!D67</f>
        <v>Ա.Ղուկասյան</v>
      </c>
      <c r="H17" s="594"/>
      <c r="I17" s="594"/>
      <c r="J17" s="334"/>
      <c r="K17" s="332"/>
      <c r="L17" s="332"/>
    </row>
    <row r="18" spans="1:12" s="335" customFormat="1" ht="30.75" customHeight="1">
      <c r="B18" s="448"/>
      <c r="C18" s="449"/>
      <c r="D18" s="540" t="s">
        <v>91</v>
      </c>
      <c r="E18" s="450"/>
      <c r="F18" s="451"/>
      <c r="G18" s="595" t="s">
        <v>92</v>
      </c>
      <c r="H18" s="595"/>
      <c r="I18" s="595"/>
      <c r="J18" s="336"/>
    </row>
    <row r="19" spans="1:12" s="333" customFormat="1" ht="24.75" customHeight="1">
      <c r="B19" s="452" t="s">
        <v>6</v>
      </c>
      <c r="C19" s="445"/>
      <c r="D19" s="541"/>
      <c r="E19" s="453"/>
      <c r="F19" s="453"/>
      <c r="G19" s="591" t="str">
        <f>+'Ekamut-caxs'!D69</f>
        <v>Ն.Մկրտչյան</v>
      </c>
      <c r="H19" s="591"/>
      <c r="I19" s="591"/>
      <c r="J19" s="337"/>
    </row>
    <row r="20" spans="1:12" s="335" customFormat="1" ht="18.75" customHeight="1">
      <c r="B20" s="449"/>
      <c r="C20" s="449"/>
      <c r="D20" s="540" t="s">
        <v>91</v>
      </c>
      <c r="E20" s="450"/>
      <c r="F20" s="451"/>
      <c r="G20" s="592" t="s">
        <v>92</v>
      </c>
      <c r="H20" s="592"/>
      <c r="I20" s="592"/>
      <c r="J20" s="336"/>
    </row>
    <row r="21" spans="1:12" s="338" customFormat="1" ht="16.5">
      <c r="C21" s="339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  <ignoredErrors>
    <ignoredError sqref="L7:L9 G17:I1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topLeftCell="A10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8" customWidth="1"/>
    <col min="2" max="2" width="14.140625" style="138" customWidth="1"/>
    <col min="3" max="3" width="13.28515625" style="138" customWidth="1"/>
    <col min="4" max="4" width="13.85546875" style="138" customWidth="1"/>
    <col min="5" max="5" width="14.85546875" style="138" customWidth="1"/>
    <col min="6" max="6" width="16.28515625" style="138" customWidth="1"/>
    <col min="7" max="14" width="14.85546875" style="138" customWidth="1"/>
    <col min="15" max="16384" width="9.140625" style="138"/>
  </cols>
  <sheetData>
    <row r="1" spans="1:14" s="137" customFormat="1" ht="18.75" customHeight="1">
      <c r="A1" s="596" t="s">
        <v>67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</row>
    <row r="2" spans="1:14" s="137" customFormat="1" ht="21.75" customHeight="1">
      <c r="A2" s="597" t="str">
        <f>+'Ekamut-caxs'!A7:D7</f>
        <v xml:space="preserve">«Երևանի հ․19 մսուր-մանկապարտեզ»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</row>
    <row r="3" spans="1:14" s="137" customFormat="1" ht="21" customHeight="1">
      <c r="A3" s="597" t="s">
        <v>93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</row>
    <row r="4" spans="1:14" ht="21" customHeight="1" thickBot="1"/>
    <row r="5" spans="1:14" s="142" customFormat="1" ht="24.75" customHeight="1">
      <c r="A5" s="598" t="s">
        <v>114</v>
      </c>
      <c r="B5" s="600" t="s">
        <v>94</v>
      </c>
      <c r="C5" s="602" t="s">
        <v>95</v>
      </c>
      <c r="D5" s="602"/>
      <c r="E5" s="602"/>
      <c r="F5" s="602"/>
      <c r="G5" s="602" t="s">
        <v>96</v>
      </c>
      <c r="H5" s="602"/>
      <c r="I5" s="602"/>
      <c r="J5" s="602"/>
      <c r="K5" s="602" t="s">
        <v>144</v>
      </c>
      <c r="L5" s="602"/>
      <c r="M5" s="602"/>
      <c r="N5" s="602"/>
    </row>
    <row r="6" spans="1:14" s="143" customFormat="1" ht="51" customHeight="1">
      <c r="A6" s="599"/>
      <c r="B6" s="601"/>
      <c r="C6" s="414" t="s">
        <v>238</v>
      </c>
      <c r="D6" s="414" t="s">
        <v>210</v>
      </c>
      <c r="E6" s="414" t="s">
        <v>239</v>
      </c>
      <c r="F6" s="414" t="s">
        <v>240</v>
      </c>
      <c r="G6" s="414" t="s">
        <v>241</v>
      </c>
      <c r="H6" s="414" t="s">
        <v>210</v>
      </c>
      <c r="I6" s="414" t="s">
        <v>242</v>
      </c>
      <c r="J6" s="414" t="s">
        <v>240</v>
      </c>
      <c r="K6" s="414" t="s">
        <v>238</v>
      </c>
      <c r="L6" s="414" t="s">
        <v>210</v>
      </c>
      <c r="M6" s="414" t="s">
        <v>239</v>
      </c>
      <c r="N6" s="414" t="s">
        <v>240</v>
      </c>
    </row>
    <row r="7" spans="1:14" ht="19.5" customHeight="1">
      <c r="A7" s="139">
        <v>1</v>
      </c>
      <c r="B7" s="193" t="s">
        <v>97</v>
      </c>
      <c r="C7" s="536">
        <v>6304</v>
      </c>
      <c r="D7" s="346"/>
      <c r="E7" s="347">
        <f>+C7</f>
        <v>6304</v>
      </c>
      <c r="F7" s="348">
        <f>+E7*143.7</f>
        <v>905884.79999999993</v>
      </c>
      <c r="G7" s="392">
        <f>[4]Komunal!I7</f>
        <v>2640</v>
      </c>
      <c r="H7" s="346"/>
      <c r="I7" s="347">
        <f>+G7</f>
        <v>2640</v>
      </c>
      <c r="J7" s="346">
        <f>+I7*53.48</f>
        <v>141187.19999999998</v>
      </c>
      <c r="K7" s="536">
        <v>132</v>
      </c>
      <c r="L7" s="346"/>
      <c r="M7" s="346">
        <f>+K7</f>
        <v>132</v>
      </c>
      <c r="N7" s="348">
        <f>+M7*200.47</f>
        <v>26462.04</v>
      </c>
    </row>
    <row r="8" spans="1:14" ht="19.5" customHeight="1">
      <c r="A8" s="139">
        <v>2</v>
      </c>
      <c r="B8" s="193" t="s">
        <v>98</v>
      </c>
      <c r="C8" s="536">
        <v>4081</v>
      </c>
      <c r="D8" s="346"/>
      <c r="E8" s="347">
        <f t="shared" ref="E8:E18" si="0">+C8</f>
        <v>4081</v>
      </c>
      <c r="F8" s="348">
        <f t="shared" ref="F8:F18" si="1">+E8*143.7</f>
        <v>586439.69999999995</v>
      </c>
      <c r="G8" s="392">
        <f>[4]Komunal!I8</f>
        <v>3090</v>
      </c>
      <c r="H8" s="346"/>
      <c r="I8" s="347">
        <f t="shared" ref="I8:I18" si="2">+G8</f>
        <v>3090</v>
      </c>
      <c r="J8" s="346">
        <f t="shared" ref="J8:J18" si="3">+I8*53.48</f>
        <v>165253.19999999998</v>
      </c>
      <c r="K8" s="536">
        <v>197</v>
      </c>
      <c r="L8" s="346"/>
      <c r="M8" s="346">
        <f t="shared" ref="M8:M15" si="4">+K8</f>
        <v>197</v>
      </c>
      <c r="N8" s="348">
        <f t="shared" ref="N8:N18" si="5">+M8*200.47</f>
        <v>39492.589999999997</v>
      </c>
    </row>
    <row r="9" spans="1:14" ht="19.5" customHeight="1">
      <c r="A9" s="139">
        <v>3</v>
      </c>
      <c r="B9" s="193" t="s">
        <v>99</v>
      </c>
      <c r="C9" s="536">
        <v>3161</v>
      </c>
      <c r="D9" s="346"/>
      <c r="E9" s="347">
        <f t="shared" si="0"/>
        <v>3161</v>
      </c>
      <c r="F9" s="348">
        <f t="shared" si="1"/>
        <v>454235.69999999995</v>
      </c>
      <c r="G9" s="392">
        <f>[4]Komunal!I9</f>
        <v>3180</v>
      </c>
      <c r="H9" s="346"/>
      <c r="I9" s="347">
        <f>+G9</f>
        <v>3180</v>
      </c>
      <c r="J9" s="346">
        <f t="shared" si="3"/>
        <v>170066.4</v>
      </c>
      <c r="K9" s="536">
        <v>192</v>
      </c>
      <c r="L9" s="346"/>
      <c r="M9" s="346">
        <f t="shared" si="4"/>
        <v>192</v>
      </c>
      <c r="N9" s="348">
        <f t="shared" si="5"/>
        <v>38490.239999999998</v>
      </c>
    </row>
    <row r="10" spans="1:14" ht="19.5" customHeight="1">
      <c r="A10" s="139">
        <v>4</v>
      </c>
      <c r="B10" s="193" t="s">
        <v>100</v>
      </c>
      <c r="C10" s="536">
        <v>81</v>
      </c>
      <c r="D10" s="346"/>
      <c r="E10" s="347">
        <f t="shared" si="0"/>
        <v>81</v>
      </c>
      <c r="F10" s="348">
        <f t="shared" si="1"/>
        <v>11639.699999999999</v>
      </c>
      <c r="G10" s="392">
        <f>[4]Komunal!I10</f>
        <v>2250</v>
      </c>
      <c r="H10" s="346"/>
      <c r="I10" s="347">
        <f t="shared" si="2"/>
        <v>2250</v>
      </c>
      <c r="J10" s="346">
        <f t="shared" si="3"/>
        <v>120330</v>
      </c>
      <c r="K10" s="536">
        <v>213</v>
      </c>
      <c r="L10" s="346"/>
      <c r="M10" s="346">
        <f t="shared" si="4"/>
        <v>213</v>
      </c>
      <c r="N10" s="348">
        <f t="shared" si="5"/>
        <v>42700.11</v>
      </c>
    </row>
    <row r="11" spans="1:14" ht="19.5" customHeight="1">
      <c r="A11" s="139">
        <v>5</v>
      </c>
      <c r="B11" s="193" t="s">
        <v>101</v>
      </c>
      <c r="C11" s="536"/>
      <c r="D11" s="346"/>
      <c r="E11" s="347">
        <f t="shared" si="0"/>
        <v>0</v>
      </c>
      <c r="F11" s="348">
        <f t="shared" si="1"/>
        <v>0</v>
      </c>
      <c r="G11" s="392">
        <f>[4]Komunal!I11</f>
        <v>2280</v>
      </c>
      <c r="H11" s="346"/>
      <c r="I11" s="347">
        <f t="shared" si="2"/>
        <v>2280</v>
      </c>
      <c r="J11" s="346">
        <f t="shared" si="3"/>
        <v>121934.39999999999</v>
      </c>
      <c r="K11" s="536">
        <v>368</v>
      </c>
      <c r="L11" s="346"/>
      <c r="M11" s="346">
        <f t="shared" si="4"/>
        <v>368</v>
      </c>
      <c r="N11" s="348">
        <f t="shared" si="5"/>
        <v>73772.960000000006</v>
      </c>
    </row>
    <row r="12" spans="1:14" ht="19.5" customHeight="1">
      <c r="A12" s="139">
        <v>6</v>
      </c>
      <c r="B12" s="193" t="s">
        <v>102</v>
      </c>
      <c r="C12" s="536"/>
      <c r="D12" s="346"/>
      <c r="E12" s="347">
        <f t="shared" si="0"/>
        <v>0</v>
      </c>
      <c r="F12" s="348">
        <f t="shared" si="1"/>
        <v>0</v>
      </c>
      <c r="G12" s="392">
        <f>[4]Komunal!I12</f>
        <v>2040</v>
      </c>
      <c r="H12" s="346"/>
      <c r="I12" s="347">
        <f t="shared" si="2"/>
        <v>2040</v>
      </c>
      <c r="J12" s="346">
        <f t="shared" si="3"/>
        <v>109099.2</v>
      </c>
      <c r="K12" s="536">
        <v>248</v>
      </c>
      <c r="L12" s="346"/>
      <c r="M12" s="346">
        <f t="shared" si="4"/>
        <v>248</v>
      </c>
      <c r="N12" s="348">
        <f t="shared" si="5"/>
        <v>49716.56</v>
      </c>
    </row>
    <row r="13" spans="1:14" ht="19.5" customHeight="1">
      <c r="A13" s="139">
        <v>7</v>
      </c>
      <c r="B13" s="193" t="s">
        <v>103</v>
      </c>
      <c r="C13" s="536"/>
      <c r="D13" s="346"/>
      <c r="E13" s="347">
        <f t="shared" si="0"/>
        <v>0</v>
      </c>
      <c r="F13" s="348">
        <f t="shared" si="1"/>
        <v>0</v>
      </c>
      <c r="G13" s="392">
        <f>[4]Komunal!I13</f>
        <v>2070</v>
      </c>
      <c r="H13" s="346"/>
      <c r="I13" s="347">
        <f t="shared" si="2"/>
        <v>2070</v>
      </c>
      <c r="J13" s="346">
        <f t="shared" si="3"/>
        <v>110703.59999999999</v>
      </c>
      <c r="K13" s="536">
        <v>242</v>
      </c>
      <c r="L13" s="346"/>
      <c r="M13" s="346">
        <f t="shared" si="4"/>
        <v>242</v>
      </c>
      <c r="N13" s="348">
        <f t="shared" si="5"/>
        <v>48513.74</v>
      </c>
    </row>
    <row r="14" spans="1:14" ht="19.5" customHeight="1">
      <c r="A14" s="139">
        <v>8</v>
      </c>
      <c r="B14" s="194" t="s">
        <v>104</v>
      </c>
      <c r="C14" s="536"/>
      <c r="D14" s="346"/>
      <c r="E14" s="347">
        <f t="shared" si="0"/>
        <v>0</v>
      </c>
      <c r="F14" s="348">
        <f t="shared" si="1"/>
        <v>0</v>
      </c>
      <c r="G14" s="392">
        <f>[4]Komunal!I14</f>
        <v>2190</v>
      </c>
      <c r="H14" s="346"/>
      <c r="I14" s="347">
        <f t="shared" si="2"/>
        <v>2190</v>
      </c>
      <c r="J14" s="346">
        <f t="shared" si="3"/>
        <v>117121.2</v>
      </c>
      <c r="K14" s="536">
        <v>157</v>
      </c>
      <c r="L14" s="346"/>
      <c r="M14" s="346">
        <f t="shared" si="4"/>
        <v>157</v>
      </c>
      <c r="N14" s="348">
        <f t="shared" si="5"/>
        <v>31473.79</v>
      </c>
    </row>
    <row r="15" spans="1:14" ht="19.5" customHeight="1">
      <c r="A15" s="139">
        <v>9</v>
      </c>
      <c r="B15" s="194" t="s">
        <v>105</v>
      </c>
      <c r="C15" s="536"/>
      <c r="D15" s="346"/>
      <c r="E15" s="347">
        <f t="shared" si="0"/>
        <v>0</v>
      </c>
      <c r="F15" s="348">
        <f t="shared" si="1"/>
        <v>0</v>
      </c>
      <c r="G15" s="392">
        <f>[4]Komunal!I15</f>
        <v>2190</v>
      </c>
      <c r="H15" s="346"/>
      <c r="I15" s="347">
        <f t="shared" si="2"/>
        <v>2190</v>
      </c>
      <c r="J15" s="346">
        <f t="shared" si="3"/>
        <v>117121.2</v>
      </c>
      <c r="K15" s="536">
        <v>127</v>
      </c>
      <c r="L15" s="346"/>
      <c r="M15" s="346">
        <f t="shared" si="4"/>
        <v>127</v>
      </c>
      <c r="N15" s="348">
        <f t="shared" si="5"/>
        <v>25459.69</v>
      </c>
    </row>
    <row r="16" spans="1:14" ht="19.5" customHeight="1">
      <c r="A16" s="139">
        <v>10</v>
      </c>
      <c r="B16" s="194" t="s">
        <v>106</v>
      </c>
      <c r="C16" s="536"/>
      <c r="D16" s="346"/>
      <c r="E16" s="347">
        <f t="shared" si="0"/>
        <v>0</v>
      </c>
      <c r="F16" s="348">
        <f t="shared" si="1"/>
        <v>0</v>
      </c>
      <c r="G16" s="392">
        <v>2820</v>
      </c>
      <c r="H16" s="346"/>
      <c r="I16" s="347">
        <f t="shared" si="2"/>
        <v>2820</v>
      </c>
      <c r="J16" s="346">
        <f t="shared" si="3"/>
        <v>150813.59999999998</v>
      </c>
      <c r="K16" s="536">
        <f t="shared" ref="K16:K18" si="6">M16</f>
        <v>152</v>
      </c>
      <c r="L16" s="348"/>
      <c r="M16" s="346">
        <v>152</v>
      </c>
      <c r="N16" s="348">
        <f t="shared" si="5"/>
        <v>30471.439999999999</v>
      </c>
    </row>
    <row r="17" spans="1:14" ht="19.5" customHeight="1">
      <c r="A17" s="139">
        <v>11</v>
      </c>
      <c r="B17" s="194" t="s">
        <v>107</v>
      </c>
      <c r="C17" s="537">
        <v>2617</v>
      </c>
      <c r="D17" s="346"/>
      <c r="E17" s="347">
        <f t="shared" si="0"/>
        <v>2617</v>
      </c>
      <c r="F17" s="348">
        <f t="shared" si="1"/>
        <v>376062.89999999997</v>
      </c>
      <c r="G17" s="392">
        <v>3636.64</v>
      </c>
      <c r="H17" s="346"/>
      <c r="I17" s="347">
        <f t="shared" si="2"/>
        <v>3636.64</v>
      </c>
      <c r="J17" s="346">
        <f t="shared" si="3"/>
        <v>194487.50719999999</v>
      </c>
      <c r="K17" s="346">
        <f t="shared" si="6"/>
        <v>123</v>
      </c>
      <c r="L17" s="348"/>
      <c r="M17" s="346">
        <v>123</v>
      </c>
      <c r="N17" s="348">
        <f t="shared" si="5"/>
        <v>24657.81</v>
      </c>
    </row>
    <row r="18" spans="1:14" ht="19.5" customHeight="1">
      <c r="A18" s="139">
        <v>12</v>
      </c>
      <c r="B18" s="194" t="s">
        <v>108</v>
      </c>
      <c r="C18" s="537">
        <v>4274</v>
      </c>
      <c r="D18" s="346"/>
      <c r="E18" s="347">
        <f t="shared" si="0"/>
        <v>4274</v>
      </c>
      <c r="F18" s="348">
        <f t="shared" si="1"/>
        <v>614173.79999999993</v>
      </c>
      <c r="G18" s="392">
        <v>3542.42</v>
      </c>
      <c r="H18" s="346"/>
      <c r="I18" s="347">
        <f t="shared" si="2"/>
        <v>3542.42</v>
      </c>
      <c r="J18" s="346">
        <f t="shared" si="3"/>
        <v>189448.62159999998</v>
      </c>
      <c r="K18" s="346">
        <f t="shared" si="6"/>
        <v>140</v>
      </c>
      <c r="L18" s="348"/>
      <c r="M18" s="346">
        <v>140</v>
      </c>
      <c r="N18" s="348">
        <f t="shared" si="5"/>
        <v>28065.8</v>
      </c>
    </row>
    <row r="19" spans="1:14" ht="32.25" customHeight="1" thickBot="1">
      <c r="A19" s="195"/>
      <c r="B19" s="201" t="s">
        <v>90</v>
      </c>
      <c r="C19" s="290">
        <f t="shared" ref="C19:L19" si="7">SUM(C7:C18)</f>
        <v>20518</v>
      </c>
      <c r="D19" s="262">
        <f t="shared" si="7"/>
        <v>0</v>
      </c>
      <c r="E19" s="290">
        <f t="shared" si="7"/>
        <v>20518</v>
      </c>
      <c r="F19" s="263">
        <f>SUM(F7:F18)</f>
        <v>2948436.5999999996</v>
      </c>
      <c r="G19" s="290">
        <f>SUM(G7:G18)</f>
        <v>31929.059999999998</v>
      </c>
      <c r="H19" s="290">
        <f>SUM(H7:H18)</f>
        <v>0</v>
      </c>
      <c r="I19" s="290">
        <f>SUM(I7:I18)</f>
        <v>31929.059999999998</v>
      </c>
      <c r="J19" s="538">
        <f>SUM(J7:J18)</f>
        <v>1707566.1287999998</v>
      </c>
      <c r="K19" s="290">
        <f t="shared" si="7"/>
        <v>2291</v>
      </c>
      <c r="L19" s="290">
        <f t="shared" si="7"/>
        <v>0</v>
      </c>
      <c r="M19" s="290">
        <f>SUM(M7:M18)</f>
        <v>2291</v>
      </c>
      <c r="N19" s="263">
        <f>SUM(N7:N18)</f>
        <v>459276.76999999996</v>
      </c>
    </row>
    <row r="20" spans="1:14" ht="21.75" customHeight="1">
      <c r="A20" s="190"/>
      <c r="B20" s="250"/>
      <c r="C20" s="251"/>
      <c r="D20" s="179"/>
      <c r="E20" s="251"/>
      <c r="F20" s="179"/>
      <c r="G20" s="251"/>
      <c r="H20" s="179"/>
      <c r="I20" s="251"/>
      <c r="J20" s="179"/>
      <c r="K20" s="251"/>
      <c r="L20" s="251"/>
      <c r="M20" s="251"/>
      <c r="N20" s="179"/>
    </row>
    <row r="21" spans="1:14" ht="31.5" customHeight="1" thickBot="1">
      <c r="A21" s="190"/>
      <c r="B21" s="377" t="s">
        <v>220</v>
      </c>
      <c r="C21" s="377"/>
      <c r="D21" s="377"/>
      <c r="E21" s="191"/>
      <c r="F21" s="192"/>
      <c r="G21" s="190"/>
      <c r="H21" s="191"/>
      <c r="I21" s="190"/>
      <c r="J21" s="190"/>
      <c r="K21" s="190"/>
      <c r="L21" s="190"/>
      <c r="M21" s="190"/>
      <c r="N21" s="188"/>
    </row>
    <row r="22" spans="1:14" s="137" customFormat="1" ht="51" customHeight="1">
      <c r="A22" s="196"/>
      <c r="B22" s="197" t="s">
        <v>148</v>
      </c>
      <c r="C22" s="198" t="s">
        <v>149</v>
      </c>
      <c r="D22" s="198"/>
      <c r="E22" s="198"/>
      <c r="F22" s="199"/>
      <c r="G22" s="196"/>
      <c r="H22" s="198"/>
      <c r="I22" s="198"/>
      <c r="J22" s="200"/>
      <c r="K22" s="196"/>
      <c r="L22" s="382"/>
      <c r="M22" s="342"/>
      <c r="N22" s="200"/>
    </row>
    <row r="23" spans="1:14" ht="23.25" customHeight="1">
      <c r="A23" s="181">
        <v>1</v>
      </c>
      <c r="B23" s="175"/>
      <c r="C23" s="291"/>
      <c r="D23" s="291"/>
      <c r="E23" s="291"/>
      <c r="F23" s="260"/>
      <c r="G23" s="292"/>
      <c r="H23" s="291"/>
      <c r="I23" s="291"/>
      <c r="J23" s="261"/>
      <c r="K23" s="292"/>
      <c r="L23" s="383"/>
      <c r="M23" s="343"/>
      <c r="N23" s="261"/>
    </row>
    <row r="24" spans="1:14" ht="23.25" customHeight="1">
      <c r="A24" s="181">
        <v>2</v>
      </c>
      <c r="B24" s="175"/>
      <c r="C24" s="291"/>
      <c r="D24" s="291"/>
      <c r="E24" s="291"/>
      <c r="F24" s="260"/>
      <c r="G24" s="292"/>
      <c r="H24" s="291"/>
      <c r="I24" s="291"/>
      <c r="J24" s="261"/>
      <c r="K24" s="292"/>
      <c r="L24" s="383"/>
      <c r="M24" s="343"/>
      <c r="N24" s="261"/>
    </row>
    <row r="25" spans="1:14" s="143" customFormat="1" ht="23.25" customHeight="1">
      <c r="A25" s="139">
        <v>3</v>
      </c>
      <c r="B25" s="176"/>
      <c r="C25" s="293"/>
      <c r="D25" s="293"/>
      <c r="E25" s="293"/>
      <c r="F25" s="294"/>
      <c r="G25" s="295"/>
      <c r="H25" s="293"/>
      <c r="I25" s="293"/>
      <c r="J25" s="294"/>
      <c r="K25" s="295"/>
      <c r="L25" s="384"/>
      <c r="M25" s="344"/>
      <c r="N25" s="294"/>
    </row>
    <row r="26" spans="1:14" s="137" customFormat="1" ht="24" customHeight="1">
      <c r="A26" s="182"/>
      <c r="B26" s="177" t="s">
        <v>69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5"/>
      <c r="M26" s="345"/>
      <c r="N26" s="297">
        <f>SUM(N23:N25)</f>
        <v>0</v>
      </c>
    </row>
    <row r="27" spans="1:14" s="137" customFormat="1" ht="27" customHeight="1" thickBot="1">
      <c r="A27" s="183"/>
      <c r="B27" s="184" t="s">
        <v>150</v>
      </c>
      <c r="C27" s="262"/>
      <c r="D27" s="262"/>
      <c r="E27" s="262"/>
      <c r="F27" s="263">
        <f>+F19-F26</f>
        <v>2948436.5999999996</v>
      </c>
      <c r="G27" s="290"/>
      <c r="H27" s="262"/>
      <c r="I27" s="262"/>
      <c r="J27" s="539">
        <f>J19-J26</f>
        <v>1707566.1287999998</v>
      </c>
      <c r="K27" s="296"/>
      <c r="L27" s="296"/>
      <c r="M27" s="296"/>
      <c r="N27" s="296">
        <f>N19-N26</f>
        <v>459276.76999999996</v>
      </c>
    </row>
    <row r="28" spans="1:14" s="137" customFormat="1" ht="27" customHeight="1">
      <c r="A28" s="372"/>
      <c r="B28" s="178"/>
      <c r="C28" s="374"/>
      <c r="D28" s="374"/>
      <c r="E28" s="374"/>
      <c r="F28" s="391">
        <f>ROUND(F27/1000,1)</f>
        <v>2948.4</v>
      </c>
      <c r="G28" s="374"/>
      <c r="H28" s="374"/>
      <c r="I28" s="374"/>
      <c r="J28" s="391">
        <f>ROUND(J27/1000,1)</f>
        <v>1707.6</v>
      </c>
      <c r="K28" s="374"/>
      <c r="L28" s="374"/>
      <c r="M28" s="374"/>
      <c r="N28" s="391">
        <f>ROUND(N27/1000,1)</f>
        <v>459.3</v>
      </c>
    </row>
    <row r="29" spans="1:14" s="137" customFormat="1" ht="25.5" customHeight="1">
      <c r="A29" s="141"/>
      <c r="B29" s="178"/>
      <c r="C29" s="141"/>
      <c r="D29" s="141"/>
      <c r="E29" s="141"/>
      <c r="F29" s="179"/>
      <c r="G29" s="141"/>
      <c r="H29" s="141"/>
      <c r="I29" s="141"/>
      <c r="J29" s="177" t="s">
        <v>151</v>
      </c>
      <c r="K29" s="375"/>
      <c r="L29" s="375"/>
      <c r="M29" s="375"/>
      <c r="N29" s="376">
        <f>+F26+J26+N26</f>
        <v>0</v>
      </c>
    </row>
    <row r="30" spans="1:14" s="137" customFormat="1" ht="20.25" customHeight="1">
      <c r="A30" s="141"/>
      <c r="B30" s="178"/>
      <c r="C30" s="141"/>
      <c r="D30" s="141"/>
      <c r="E30" s="141"/>
      <c r="F30" s="179"/>
      <c r="G30" s="141"/>
      <c r="H30" s="141"/>
      <c r="I30" s="141"/>
      <c r="J30" s="141"/>
      <c r="K30" s="141"/>
      <c r="L30" s="373"/>
      <c r="M30" s="341"/>
      <c r="N30" s="349">
        <f>ROUND(N29/1000,1)</f>
        <v>0</v>
      </c>
    </row>
    <row r="31" spans="1:14" s="144" customFormat="1" ht="25.5" customHeight="1">
      <c r="B31" s="145"/>
      <c r="C31" s="454" t="s">
        <v>2</v>
      </c>
      <c r="D31" s="454"/>
      <c r="E31" s="455"/>
      <c r="F31" s="455"/>
      <c r="G31" s="606"/>
      <c r="H31" s="606"/>
      <c r="I31" s="456"/>
      <c r="J31" s="603" t="str">
        <f>+'Ekamut-caxs'!D67</f>
        <v>Ա.Ղուկասյան</v>
      </c>
      <c r="K31" s="603"/>
      <c r="L31" s="386"/>
      <c r="N31" s="140"/>
    </row>
    <row r="32" spans="1:14" s="137" customFormat="1">
      <c r="C32" s="457"/>
      <c r="D32" s="457"/>
      <c r="E32" s="458"/>
      <c r="F32" s="458"/>
      <c r="G32" s="604" t="s">
        <v>91</v>
      </c>
      <c r="H32" s="604"/>
      <c r="I32" s="459"/>
      <c r="J32" s="604" t="s">
        <v>109</v>
      </c>
      <c r="K32" s="604"/>
      <c r="L32" s="387"/>
    </row>
    <row r="33" spans="2:13" s="144" customFormat="1" ht="23.25" customHeight="1">
      <c r="B33" s="145"/>
      <c r="C33" s="460" t="s">
        <v>6</v>
      </c>
      <c r="D33" s="460"/>
      <c r="E33" s="455"/>
      <c r="F33" s="455"/>
      <c r="G33" s="603"/>
      <c r="H33" s="603"/>
      <c r="I33" s="461"/>
      <c r="J33" s="603" t="str">
        <f>+'Ekamut-caxs'!D69</f>
        <v>Ն.Մկրտչյան</v>
      </c>
      <c r="K33" s="603"/>
      <c r="L33" s="386"/>
    </row>
    <row r="34" spans="2:13" s="137" customFormat="1">
      <c r="C34" s="462"/>
      <c r="D34" s="462"/>
      <c r="E34" s="463"/>
      <c r="F34" s="463"/>
      <c r="G34" s="604" t="s">
        <v>91</v>
      </c>
      <c r="H34" s="604"/>
      <c r="I34" s="459"/>
      <c r="J34" s="604" t="s">
        <v>109</v>
      </c>
      <c r="K34" s="604"/>
      <c r="L34" s="387"/>
    </row>
    <row r="35" spans="2:13">
      <c r="F35" s="146" t="s">
        <v>1</v>
      </c>
    </row>
    <row r="36" spans="2:13" s="412" customFormat="1" ht="27.75" customHeight="1">
      <c r="C36" s="412" t="s">
        <v>110</v>
      </c>
      <c r="E36" s="412" t="s">
        <v>111</v>
      </c>
      <c r="F36" s="412" t="s">
        <v>236</v>
      </c>
      <c r="I36" s="413" t="s">
        <v>112</v>
      </c>
      <c r="J36" s="394" t="s">
        <v>225</v>
      </c>
      <c r="L36" s="394" t="s">
        <v>223</v>
      </c>
      <c r="M36" s="394" t="s">
        <v>219</v>
      </c>
    </row>
    <row r="37" spans="2:13" s="412" customFormat="1" ht="27.75" customHeight="1">
      <c r="C37" s="412" t="s">
        <v>113</v>
      </c>
      <c r="E37" s="412" t="s">
        <v>111</v>
      </c>
      <c r="F37" s="412" t="s">
        <v>237</v>
      </c>
      <c r="I37" s="605" t="s">
        <v>247</v>
      </c>
      <c r="J37" s="605"/>
      <c r="L37" s="605" t="s">
        <v>248</v>
      </c>
      <c r="M37" s="605"/>
    </row>
    <row r="38" spans="2:13" s="412" customFormat="1" ht="27.75" customHeight="1">
      <c r="E38" s="605" t="s">
        <v>246</v>
      </c>
      <c r="F38" s="605"/>
      <c r="I38" s="605"/>
      <c r="J38" s="605"/>
      <c r="L38" s="605"/>
      <c r="M38" s="605"/>
    </row>
    <row r="39" spans="2:13" ht="27.75" customHeight="1">
      <c r="E39" s="605"/>
      <c r="F39" s="605"/>
    </row>
    <row r="40" spans="2:13" ht="27.75" customHeight="1"/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E23" sqref="E23"/>
    </sheetView>
  </sheetViews>
  <sheetFormatPr defaultColWidth="9.140625" defaultRowHeight="15"/>
  <cols>
    <col min="1" max="1" width="4.42578125" style="172" customWidth="1"/>
    <col min="2" max="2" width="60.85546875" style="163" customWidth="1"/>
    <col min="3" max="3" width="17.140625" style="163" customWidth="1"/>
    <col min="4" max="4" width="17.5703125" style="163" customWidth="1"/>
    <col min="5" max="16384" width="9.140625" style="163"/>
  </cols>
  <sheetData>
    <row r="1" spans="1:4" s="162" customFormat="1" ht="24" customHeight="1">
      <c r="A1" s="608" t="s">
        <v>67</v>
      </c>
      <c r="B1" s="608"/>
      <c r="C1" s="608"/>
      <c r="D1" s="608"/>
    </row>
    <row r="2" spans="1:4" ht="26.25" customHeight="1">
      <c r="A2" s="609" t="str">
        <f>+'Ekamut-caxs'!A7:D7</f>
        <v xml:space="preserve">«Երևանի հ․19 մսուր-մանկապարտեզ» ՀՈԱԿ-ի </v>
      </c>
      <c r="B2" s="609"/>
      <c r="C2" s="609"/>
      <c r="D2" s="609"/>
    </row>
    <row r="3" spans="1:4" ht="27" customHeight="1">
      <c r="A3" s="609" t="s">
        <v>235</v>
      </c>
      <c r="B3" s="609"/>
      <c r="C3" s="609"/>
      <c r="D3" s="609"/>
    </row>
    <row r="6" spans="1:4" ht="60" customHeight="1">
      <c r="A6" s="164" t="s">
        <v>3</v>
      </c>
      <c r="B6" s="164" t="s">
        <v>124</v>
      </c>
      <c r="C6" s="164" t="s">
        <v>125</v>
      </c>
      <c r="D6" s="164" t="s">
        <v>126</v>
      </c>
    </row>
    <row r="7" spans="1:4" s="167" customFormat="1" ht="45" customHeight="1">
      <c r="A7" s="165">
        <v>1</v>
      </c>
      <c r="B7" s="166" t="s">
        <v>127</v>
      </c>
      <c r="C7" s="165">
        <f>SUM(C8:C10)</f>
        <v>0</v>
      </c>
      <c r="D7" s="165">
        <f>SUM(D8:D10)</f>
        <v>0</v>
      </c>
    </row>
    <row r="8" spans="1:4" ht="25.5" customHeight="1">
      <c r="A8" s="168">
        <v>1.1000000000000001</v>
      </c>
      <c r="B8" s="169" t="s">
        <v>128</v>
      </c>
      <c r="C8" s="168"/>
      <c r="D8" s="168"/>
    </row>
    <row r="9" spans="1:4" ht="25.5" customHeight="1">
      <c r="A9" s="168">
        <v>1.2</v>
      </c>
      <c r="B9" s="169" t="s">
        <v>129</v>
      </c>
      <c r="C9" s="168"/>
      <c r="D9" s="168"/>
    </row>
    <row r="10" spans="1:4" ht="25.5" customHeight="1">
      <c r="A10" s="168">
        <v>1.3</v>
      </c>
      <c r="B10" s="169" t="s">
        <v>130</v>
      </c>
      <c r="C10" s="168"/>
      <c r="D10" s="168"/>
    </row>
    <row r="11" spans="1:4" s="167" customFormat="1" ht="31.5" customHeight="1">
      <c r="A11" s="165">
        <v>2</v>
      </c>
      <c r="B11" s="170" t="s">
        <v>131</v>
      </c>
      <c r="C11" s="165">
        <f>SUM(C12:C14)</f>
        <v>2</v>
      </c>
      <c r="D11" s="165">
        <f>SUM(D12:D14)</f>
        <v>60</v>
      </c>
    </row>
    <row r="12" spans="1:4" ht="21.75" customHeight="1">
      <c r="A12" s="168">
        <v>2.1</v>
      </c>
      <c r="B12" s="169" t="s">
        <v>132</v>
      </c>
      <c r="C12" s="168">
        <v>1</v>
      </c>
      <c r="D12" s="168">
        <v>30</v>
      </c>
    </row>
    <row r="13" spans="1:4" ht="21.75" customHeight="1">
      <c r="A13" s="168">
        <v>2.2000000000000002</v>
      </c>
      <c r="B13" s="169" t="s">
        <v>133</v>
      </c>
      <c r="C13" s="168">
        <v>1</v>
      </c>
      <c r="D13" s="168">
        <v>30</v>
      </c>
    </row>
    <row r="14" spans="1:4" ht="21.75" customHeight="1">
      <c r="A14" s="168">
        <v>2.2999999999999998</v>
      </c>
      <c r="B14" s="169" t="s">
        <v>134</v>
      </c>
      <c r="C14" s="168"/>
      <c r="D14" s="168"/>
    </row>
    <row r="15" spans="1:4" s="167" customFormat="1" ht="51.75" customHeight="1">
      <c r="A15" s="165">
        <v>3</v>
      </c>
      <c r="B15" s="166" t="s">
        <v>135</v>
      </c>
      <c r="C15" s="165">
        <f>SUM(C16:C18)</f>
        <v>2</v>
      </c>
      <c r="D15" s="165">
        <f>SUM(D16:D18)</f>
        <v>60</v>
      </c>
    </row>
    <row r="16" spans="1:4" ht="23.25" customHeight="1">
      <c r="A16" s="168">
        <v>3.1</v>
      </c>
      <c r="B16" s="171" t="s">
        <v>136</v>
      </c>
      <c r="C16" s="168">
        <v>1</v>
      </c>
      <c r="D16" s="168">
        <v>30</v>
      </c>
    </row>
    <row r="17" spans="1:4" ht="23.25" customHeight="1">
      <c r="A17" s="168">
        <v>3.2</v>
      </c>
      <c r="B17" s="171" t="s">
        <v>137</v>
      </c>
      <c r="C17" s="168">
        <v>1</v>
      </c>
      <c r="D17" s="168">
        <v>30</v>
      </c>
    </row>
    <row r="18" spans="1:4" ht="23.25" customHeight="1">
      <c r="A18" s="168">
        <v>3.3</v>
      </c>
      <c r="B18" s="171" t="s">
        <v>138</v>
      </c>
      <c r="C18" s="168"/>
      <c r="D18" s="168"/>
    </row>
    <row r="19" spans="1:4" s="167" customFormat="1" ht="50.25" customHeight="1">
      <c r="A19" s="165">
        <v>4</v>
      </c>
      <c r="B19" s="166" t="s">
        <v>139</v>
      </c>
      <c r="C19" s="165">
        <f>SUM(C20:C22)</f>
        <v>2</v>
      </c>
      <c r="D19" s="165">
        <f>SUM(D20:D22)</f>
        <v>57</v>
      </c>
    </row>
    <row r="20" spans="1:4" ht="23.25" customHeight="1">
      <c r="A20" s="168">
        <v>4.0999999999999996</v>
      </c>
      <c r="B20" s="171" t="s">
        <v>140</v>
      </c>
      <c r="C20" s="168">
        <v>1</v>
      </c>
      <c r="D20" s="168">
        <v>28</v>
      </c>
    </row>
    <row r="21" spans="1:4" ht="23.25" customHeight="1">
      <c r="A21" s="168">
        <v>4.2</v>
      </c>
      <c r="B21" s="171" t="s">
        <v>141</v>
      </c>
      <c r="C21" s="168">
        <v>1</v>
      </c>
      <c r="D21" s="168">
        <v>29</v>
      </c>
    </row>
    <row r="22" spans="1:4" ht="23.25" customHeight="1">
      <c r="A22" s="168">
        <v>4.3</v>
      </c>
      <c r="B22" s="171" t="s">
        <v>142</v>
      </c>
      <c r="C22" s="168"/>
      <c r="D22" s="168"/>
    </row>
    <row r="23" spans="1:4" s="167" customFormat="1" ht="31.5" customHeight="1">
      <c r="A23" s="165"/>
      <c r="B23" s="166" t="s">
        <v>69</v>
      </c>
      <c r="C23" s="165">
        <f>C7+C11+C15+C19</f>
        <v>6</v>
      </c>
      <c r="D23" s="165">
        <f>D7+D11+D15+D19</f>
        <v>177</v>
      </c>
    </row>
    <row r="24" spans="1:4" ht="48.75" customHeight="1"/>
    <row r="25" spans="1:4" ht="18">
      <c r="B25" s="464" t="s">
        <v>2</v>
      </c>
      <c r="C25" s="610" t="str">
        <f>+'Ekamut-caxs'!D67</f>
        <v>Ա.Ղուկասյան</v>
      </c>
      <c r="D25" s="610"/>
    </row>
    <row r="26" spans="1:4" ht="15.75" customHeight="1">
      <c r="B26" s="465" t="s">
        <v>4</v>
      </c>
      <c r="C26" s="607" t="s">
        <v>5</v>
      </c>
      <c r="D26" s="607"/>
    </row>
    <row r="27" spans="1:4" ht="27" customHeight="1">
      <c r="B27" s="466" t="s">
        <v>6</v>
      </c>
      <c r="C27" s="610" t="str">
        <f>+'Ekamut-caxs'!D69</f>
        <v>Ն.Մկրտչյան</v>
      </c>
      <c r="D27" s="610"/>
    </row>
    <row r="28" spans="1:4">
      <c r="B28" s="467"/>
      <c r="C28" s="607" t="s">
        <v>5</v>
      </c>
      <c r="D28" s="607"/>
    </row>
    <row r="29" spans="1:4">
      <c r="B29" s="468" t="s">
        <v>143</v>
      </c>
      <c r="C29" s="468"/>
      <c r="D29" s="46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SJpMZJ7OMG03KrcruiEhsPCYuc08fMyUyJIEng1DYW4=</DigestValue>
    </Reference>
    <Reference Type="http://www.w3.org/2000/09/xmldsig#Object" URI="#idOfficeObject">
      <DigestMethod Algorithm="http://www.w3.org/2001/04/xmlenc#sha256"/>
      <DigestValue>ay4sgM5E44dkJ4gD9bIsFcSblVqkKjW0pGwaIp/D7pU=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ZBenzfW/Nbylh+S/EVMZ0ZdBjatItun7KMnHiLPjAX4=</DigestValue>
    </Reference>
    <Reference Type="http://www.w3.org/2000/09/xmldsig#Object" URI="#idValidSigLnImg">
      <DigestMethod Algorithm="http://www.w3.org/2001/04/xmlenc#sha256"/>
      <DigestValue>6XxvA8V2+yARKLPZrkiNLwvOwPay8Ak5AGODn2XgPS8=</DigestValue>
    </Reference>
    <Reference Type="http://www.w3.org/2000/09/xmldsig#Object" URI="#idInvalidSigLnImg">
      <DigestMethod Algorithm="http://www.w3.org/2001/04/xmlenc#sha256"/>
      <DigestValue>cWBqg+4UPrcMgjS/MwQO+IyocdXJoFXYcYTFI4wIlR8=</DigestValue>
    </Reference>
  </SignedInfo>
  <SignatureValue>LGNdINeqYi0H878BDMysxNCMFBM3m8FTGeQE1fHq27QFIZUdVCmcaXjj2aFNo0jtoHqpf62J43Ef
6VFaBi1L9FFjP37a8xZCM+tWxvbwYcTvRA7cCxvgJum4aQed139IVXGpwmCrGuKkE9oJX3d1+g89
bWipT2tT/vEGp8Qo1uoR+YzrTIoZILjrlYLt0n8QWNcz4ohdI+1VfgaI5//vGxgBM8C/fFPyoTvJ
w8b4JQFhCZXR1Xou/rdcRtW33SPtfvpd6fbkF64T1UTpLpSyZG2LBMHQHFDv+lIEPH6iIJ70Lu8r
nDG4Yf9TIm+jjwABZYCc80IokLFcEGvRCwrHmw==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gInc67wkBqH/9wpjtUYd2RCJW7RyNJBbG5ofxUka9uA=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sYOwWqGKuKQ8gqhOE9zdQTYjCztN6qVJRmiAq7Ztd8I=</DigestValue>
      </Reference>
      <Reference URI="/xl/drawings/vmlDrawing2.vml?ContentType=application/vnd.openxmlformats-officedocument.vmlDrawing">
        <DigestMethod Algorithm="http://www.w3.org/2001/04/xmlenc#sha256"/>
        <DigestValue>42dgcDwMtGAUFvFIB72mn1dfipsT3qQAiPVrEbYEIQg=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8D5NjoiPCyeZU/bt+hwbY/GPA7Bm0bNKm4tAxjKc17Q=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E0m6PqPnC5Q3+SLVNCocEE7usraZbdWK7dbry1wg2Go=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oC3i13o4b4+INqxBeBo+ru57uFlrnCCcqe09E7rDwbE=</DigestValue>
      </Reference>
      <Reference URI="/xl/styles.xml?ContentType=application/vnd.openxmlformats-officedocument.spreadsheetml.styles+xml">
        <DigestMethod Algorithm="http://www.w3.org/2001/04/xmlenc#sha256"/>
        <DigestValue>ADWHP1N42pDkzsIAL/pFC3gmfp13PVu8b/JHV08Z4hk=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ldCU3gsEzIUmMrur22LwhtbMRMCwbkDq3L/nGOVV1kQ=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G3nbGIpVjheu+N9hO8QyXd8sqJtENhziOkUygs5gtWU=</DigestValue>
      </Reference>
      <Reference URI="/xl/worksheets/sheet2.xml?ContentType=application/vnd.openxmlformats-officedocument.spreadsheetml.worksheet+xml">
        <DigestMethod Algorithm="http://www.w3.org/2001/04/xmlenc#sha256"/>
        <DigestValue>swGYLoIqjs5EHtr1s3ud7MhQunC24ApHgzBfWd5kgYo=</DigestValue>
      </Reference>
      <Reference URI="/xl/worksheets/sheet3.xml?ContentType=application/vnd.openxmlformats-officedocument.spreadsheetml.worksheet+xml">
        <DigestMethod Algorithm="http://www.w3.org/2001/04/xmlenc#sha256"/>
        <DigestValue>PHH+gJG7O9O3mcms5iqJjQqIo58m2jVYGe6cO2TcYvM=</DigestValue>
      </Reference>
      <Reference URI="/xl/worksheets/sheet4.xml?ContentType=application/vnd.openxmlformats-officedocument.spreadsheetml.worksheet+xml">
        <DigestMethod Algorithm="http://www.w3.org/2001/04/xmlenc#sha256"/>
        <DigestValue>Deom7jVAQvp3/5AKnLKl8Y2mrs3nVMwxg68p1qCWVNI=</DigestValue>
      </Reference>
      <Reference URI="/xl/worksheets/sheet5.xml?ContentType=application/vnd.openxmlformats-officedocument.spreadsheetml.worksheet+xml">
        <DigestMethod Algorithm="http://www.w3.org/2001/04/xmlenc#sha256"/>
        <DigestValue>XguRm6ORXQcVSy0a0gx/VuFlE2trIeVSU7gc10nlsNA=</DigestValue>
      </Reference>
      <Reference URI="/xl/worksheets/sheet6.xml?ContentType=application/vnd.openxmlformats-officedocument.spreadsheetml.worksheet+xml">
        <DigestMethod Algorithm="http://www.w3.org/2001/04/xmlenc#sha256"/>
        <DigestValue>wGYd17X3RGygNGlPWUAz7AfIjh7XAi6S/27on7iGmyY=</DigestValue>
      </Reference>
      <Reference URI="/xl/worksheets/sheet7.xml?ContentType=application/vnd.openxmlformats-officedocument.spreadsheetml.worksheet+xml">
        <DigestMethod Algorithm="http://www.w3.org/2001/04/xmlenc#sha256"/>
        <DigestValue>ul/tK5G3Gbnpn6JVHuNhYZtA9edm512fVVTKHwUSlTY=</DigestValue>
      </Reference>
      <Reference URI="/xl/worksheets/sheet8.xml?ContentType=application/vnd.openxmlformats-officedocument.spreadsheetml.worksheet+xml">
        <DigestMethod Algorithm="http://www.w3.org/2001/04/xmlenc#sha256"/>
        <DigestValue>tAtQ5t5PCxuihUkQSugPQVQ5ax5QuUrzhpB1NUZxP+w=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2023-04-03T15:47:31Z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{56586CF5-0131-49AB-B332-1642E483087C}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2023-04-03T15:47:31Z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4k3n7AAAAEwAAAAAAAABIAAAAAAAAAMwuEnj6fwAAkPMuePp/AAAAMxJ4+n8AAAEAAAAAAAAAWFgSePp/AAAAAAL3+n8AAAAAAAAAAAAAAAAAAAAAAADgt5N5+wAAAMDSoGPBAgAA2+Db9Pp/AAAQuZN5+wAAAKm5k3n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KSefsAAAAAAQAAAAAAAIg+//T6fwAAAAAAAAAAAAAJAAAAAAAAAAggVXLBAgAASMGBd/p/AAAAAAAAAAAAAAAAAAAAAAAAqfKYnUJrAAD4I5J5+wAAAAAAAAAAAAAAkEp5Y8ECAADA0qBjwQIAACAlknkAAAAAAAAAAAAAAAAHAAAAAAAAADiZUHLBAgAAXCSSefsAAACZJJJ5+wAAAHHN1/T6fwAAAQAAAMECAADQJ5J5AAAAAKsz0aFmjAAAAAAAAAAAAADA0qBjwQIAANvg2/T6fwAAACSSefsAAACZJJJ5+wAAAGB0eWP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+Cd/wQIAACD4J38CAAAAiD7/9Pp/AAAAAAAAAAAAAJnranb6fwAAAAAAAPp/AAAAAAAAAAAAAAAAAAAAAAAAAAAAAAAAAADp9ZidQmsAAAAAAAAAAAAAIPgnf8ECAADg////AAAAAMDSoGPBAgAA+CmSeQAAAAAAAAAAAAAAAAYAAAAAAAAAIAAAAAAAAAAcKZJ5+wAAAFkpknn7AAAAcc3X9Pp/AADALZJ5+wAAAAAAAAAAAAAAwCsJd8ECAAC4YfR2+n8AAMDSoGPBAgAA2+Db9Pp/AADAKJJ5+wAAAFkpknn7AAAAwN1kdsE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/RAD//////94MwAAAAABBAALrArBAgAAgBIF//////+Vws57BmUAADgaT3LBAgAAuICTefsAAADAJjx/wQIAAMB+k3n7AAAAAAusCgAAAADAJjx/wQIAAKzvB/X6fwAAAAAAAAAAAADb4Nv0+n8AAPB+k3n7AAAAZAAAAAAAAAAIAAcCw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4k3n7AAAAEwAAAAAAAABIAAAAAAAAAMwuEnj6fwAAkPMuePp/AAAAMxJ4+n8AAAEAAAAAAAAAWFgSePp/AAAAAAL3+n8AAAAAAAAAAAAAAAAAAAAAAADgt5N5+wAAAMDSoGPBAgAA2+Db9Pp/AAAQuZN5+wAAAKm5k3n7AAAAAAAAAAAAAAAAAAAAZHYACAAAAAAlAAAADAAAAAEAAAAYAAAADAAAAP8AAAASAAAADAAAAAEAAAAeAAAAGAAAACIAAAAEAAAAegAAABEAAAAlAAAADAAAAAEAAABUAAAAtAAAACMAAAAEAAAAeAAAABAAAAABAAAAAMDGQb6ExkEjAAAABAAAABEAAABMAAAAAAAAAAAAAAAAAAAA//////////9wAAAASQBuAHYAYQBsAGkAZAAgAHMAaQBnAG4AYQB0AHUAcgBlAHRH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pJ5+wAAAAABAAAAAAAAiD7/9Pp/AAAAAAAAAAAAAAkAAAAAAAAACCBVcsECAABIwYF3+n8AAAAAAAAAAAAAAAAAAAAAAACp8pidQmsAAPgjknn7AAAAAAAAAAAAAACQSnljwQIAAMDSoGPBAgAAICWSeQAAAAAAAAAAAAAAAAcAAAAAAAAAOJlQcsECAABcJJJ5+wAAAJkkknn7AAAAcc3X9Pp/AAABAAAAwQIAANAnknkAAAAAqzPRoWaMAAAAAAAAAAAAAMDSoGPBAgAA2+Db9Pp/AAAAJJJ5+wAAAJkkknn7AAAAYHR5Y8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4J3/BAgAAIPgnfwIAAACIPv/0+n8AAAAAAAAAAAAAmetqdvp/AAAAAAAA+n8AAAAAAAAAAAAAAAAAAAAAAAAAAAAAAAAAAOn1mJ1CawAAAAAAAAAAAAAg+Cd/wQIAAOD///8AAAAAwNKgY8ECAAD4KZJ5AAAAAAAAAAAAAAAABgAAAAAAAAAgAAAAAAAAABwpknn7AAAAWSmSefsAAABxzdf0+n8AAMAtknn7AAAAAAAAAAAAAADAKwl3wQIAALhh9Hb6fwAAwNKgY8ECAADb4Nv0+n8AAMAoknn7AAAAWSmSefsAAADA3WR2wQIAAAAAAABkdgAIAAAAACUAAAAMAAAAAwAAABgAAAAMAAAAAAAAABIAAAAMAAAAAQAAABYAAAAMAAAACAAAAFQAAABUAAAACgAAACcAAAAeAAAASgAAAAEAAAAAwMZBvoTGQQoAAABLAAAAAQAAAEwAAAAEAAAACQAAACcAAAAgAAAASwAAAFAAAABYAEWv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+TefsAAAAAAAAAAAAAAAAAAAAAAAAAAAAAAAAAAAAAx7oCwQIAAAgAAAAAAAAAgXwI9fp/AABwOOkCwQIAAAAAAAAAAAAAAQAAAAAAAAAAAGVhwQIAAAEAAADBAgAA48AA7fp/AADIDmP//////3gzAAAAAAEEAAusCsECAACAEgX//////5XCznsGZQAAOBpPcsECAAC4gJN5+wAAAMAmPH/BAgAAwH6TefsAAAAAC6wKAAAAAMAmPH/BAgAArO8H9fp/AAAAAAAAAAAAANvg2/T6fwAA8H6TefsAAABkAAAAAAAAAAgAgQLB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36hmXdTiK0b7AqIObw/LciM++WEshuK3wobRr49suMU=</DigestValue>
    </Reference>
    <Reference Type="http://www.w3.org/2000/09/xmldsig#Object" URI="#idOfficeObject">
      <DigestMethod Algorithm="http://www.w3.org/2001/04/xmlenc#sha256"/>
      <DigestValue>8nGBDiN/XSs+h/fmPQ7Ok6Uf2pm8cq0HB8a/Int5QPw=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Jx4x8bFlIj9hqmQO2E056LwxeiugGIURreL3XkJaLjk=</DigestValue>
    </Reference>
    <Reference Type="http://www.w3.org/2000/09/xmldsig#Object" URI="#idValidSigLnImg">
      <DigestMethod Algorithm="http://www.w3.org/2001/04/xmlenc#sha256"/>
      <DigestValue>irkdLfYASFDGBcH9YhDuRoy7/BsFJscxc34xTLiViw8=</DigestValue>
    </Reference>
    <Reference Type="http://www.w3.org/2000/09/xmldsig#Object" URI="#idInvalidSigLnImg">
      <DigestMethod Algorithm="http://www.w3.org/2001/04/xmlenc#sha256"/>
      <DigestValue>Pyos43FP9myrD8ksKEAyzHV2uWfAmqgoAYhx2ZLGyXY=</DigestValue>
    </Reference>
  </SignedInfo>
  <SignatureValue>J2YBUtlgSZa7EqNRtO6/7Jl/PqTefjUGzm4Eyt0kqHpKDTnTf/msaebNqflw1NfU/+cTjZCNIHrO
xGVZmBsb7kFOMroXMNMIJn52cWN4KnvrhH2+SB+1xcIFI2FJO5/ESpSm0HQbfKJs4r4q0OC8t6h8
vwm00D6InkOw4Iu8eBvUWpGW0ooVpe074IjEy6ear2F7wh5H+G5s0HXp50E4w+iIyqXSZS5l0tZr
yCg3OHWtkPqgCm4wRjujrMD3WYz4Wfx9DExWdvbo2YqFXLRJJ8SYKIKZ0OE7Ee6VTKaZzXvVPnYz
Ep2lAGxKFbTOCaFMXkW51a3/qeF9NnFXPKmxwQ==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gInc67wkBqH/9wpjtUYd2RCJW7RyNJBbG5ofxUka9uA=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sYOwWqGKuKQ8gqhOE9zdQTYjCztN6qVJRmiAq7Ztd8I=</DigestValue>
      </Reference>
      <Reference URI="/xl/drawings/vmlDrawing2.vml?ContentType=application/vnd.openxmlformats-officedocument.vmlDrawing">
        <DigestMethod Algorithm="http://www.w3.org/2001/04/xmlenc#sha256"/>
        <DigestValue>42dgcDwMtGAUFvFIB72mn1dfipsT3qQAiPVrEbYEIQg=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8D5NjoiPCyeZU/bt+hwbY/GPA7Bm0bNKm4tAxjKc17Q=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E0m6PqPnC5Q3+SLVNCocEE7usraZbdWK7dbry1wg2Go=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oC3i13o4b4+INqxBeBo+ru57uFlrnCCcqe09E7rDwbE=</DigestValue>
      </Reference>
      <Reference URI="/xl/styles.xml?ContentType=application/vnd.openxmlformats-officedocument.spreadsheetml.styles+xml">
        <DigestMethod Algorithm="http://www.w3.org/2001/04/xmlenc#sha256"/>
        <DigestValue>ADWHP1N42pDkzsIAL/pFC3gmfp13PVu8b/JHV08Z4hk=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ldCU3gsEzIUmMrur22LwhtbMRMCwbkDq3L/nGOVV1kQ=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G3nbGIpVjheu+N9hO8QyXd8sqJtENhziOkUygs5gtWU=</DigestValue>
      </Reference>
      <Reference URI="/xl/worksheets/sheet2.xml?ContentType=application/vnd.openxmlformats-officedocument.spreadsheetml.worksheet+xml">
        <DigestMethod Algorithm="http://www.w3.org/2001/04/xmlenc#sha256"/>
        <DigestValue>swGYLoIqjs5EHtr1s3ud7MhQunC24ApHgzBfWd5kgYo=</DigestValue>
      </Reference>
      <Reference URI="/xl/worksheets/sheet3.xml?ContentType=application/vnd.openxmlformats-officedocument.spreadsheetml.worksheet+xml">
        <DigestMethod Algorithm="http://www.w3.org/2001/04/xmlenc#sha256"/>
        <DigestValue>PHH+gJG7O9O3mcms5iqJjQqIo58m2jVYGe6cO2TcYvM=</DigestValue>
      </Reference>
      <Reference URI="/xl/worksheets/sheet4.xml?ContentType=application/vnd.openxmlformats-officedocument.spreadsheetml.worksheet+xml">
        <DigestMethod Algorithm="http://www.w3.org/2001/04/xmlenc#sha256"/>
        <DigestValue>Deom7jVAQvp3/5AKnLKl8Y2mrs3nVMwxg68p1qCWVNI=</DigestValue>
      </Reference>
      <Reference URI="/xl/worksheets/sheet5.xml?ContentType=application/vnd.openxmlformats-officedocument.spreadsheetml.worksheet+xml">
        <DigestMethod Algorithm="http://www.w3.org/2001/04/xmlenc#sha256"/>
        <DigestValue>XguRm6ORXQcVSy0a0gx/VuFlE2trIeVSU7gc10nlsNA=</DigestValue>
      </Reference>
      <Reference URI="/xl/worksheets/sheet6.xml?ContentType=application/vnd.openxmlformats-officedocument.spreadsheetml.worksheet+xml">
        <DigestMethod Algorithm="http://www.w3.org/2001/04/xmlenc#sha256"/>
        <DigestValue>wGYd17X3RGygNGlPWUAz7AfIjh7XAi6S/27on7iGmyY=</DigestValue>
      </Reference>
      <Reference URI="/xl/worksheets/sheet7.xml?ContentType=application/vnd.openxmlformats-officedocument.spreadsheetml.worksheet+xml">
        <DigestMethod Algorithm="http://www.w3.org/2001/04/xmlenc#sha256"/>
        <DigestValue>ul/tK5G3Gbnpn6JVHuNhYZtA9edm512fVVTKHwUSlTY=</DigestValue>
      </Reference>
      <Reference URI="/xl/worksheets/sheet8.xml?ContentType=application/vnd.openxmlformats-officedocument.spreadsheetml.worksheet+xml">
        <DigestMethod Algorithm="http://www.w3.org/2001/04/xmlenc#sha256"/>
        <DigestValue>tAtQ5t5PCxuihUkQSugPQVQ5ax5QuUrzhpB1NUZxP+w=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{2F419985-4721-43E8-825B-9343E902E32C}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2023-04-03T15:47:45Z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4k3n7AAAAEwAAAAAAAABIAAAAAAAAAMwuEnj6fwAAkPMuePp/AAAAMxJ4+n8AAAEAAAAAAAAAWFgSePp/AAAAAAL3+n8AAAAAAAAAAAAAAAAAAAAAAADgt5N5+wAAAMDSoGPBAgAA2+Db9Pp/AAAQuZN5+wAAAKm5k3n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KSefsAAAAAAQAAAAAAAIg+//T6fwAAAAAAAAAAAAAJAAAAAAAAAAggVXLBAgAASMGBd/p/AAAAAAAAAAAAAAAAAAAAAAAAqfKYnUJrAAD4I5J5+wAAAAAAAAAAAAAAkEp5Y8ECAADA0qBjwQIAACAlknkAAAAAAAAAAAAAAAAHAAAAAAAAADiZUHLBAgAAXCSSefsAAACZJJJ5+wAAAHHN1/T6fwAAAQAAAMECAADQJ5J5AAAAAKsz0aFmjAAAAAAAAAAAAADA0qBjwQIAANvg2/T6fwAAACSSefsAAACZJJJ5+wAAAGB0eWP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+Cd/wQIAACD4J38CAAAAiD7/9Pp/AAAAAAAAAAAAAJnranb6fwAAAAAAAPp/AAAAAAAAAAAAAAAAAAAAAAAAAAAAAAAAAADp9ZidQmsAAAAAAAAAAAAAIPgnf8ECAADg////AAAAAMDSoGPBAgAA+CmSeQAAAAAAAAAAAAAAAAYAAAAAAAAAIAAAAAAAAAAcKZJ5+wAAAFkpknn7AAAAcc3X9Pp/AADALZJ5+wAAAAAAAAAAAAAAwCsJd8ECAAC4YfR2+n8AAMDSoGPBAgAA2+Db9Pp/AADAKJJ5+wAAAFkpknn7AAAAwN1kdsE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hO4//////94MwAAAAABBAAAyn3BAgAAgBIF//////+Vws57BmUAADgaT3LBAgAAuICTefsAAADAJjx/wQIAAMB+k3n7AAAAAADKfQAAAADAJjx/wQIAAKzvB/X6fwAAAAAAAAAAAADb4Nv0+n8AAPB+k3n7AAAAZAAAAAAAAAAIAEoAw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4k3n7AAAAEwAAAAAAAABIAAAAAAAAAMwuEnj6fwAAkPMuePp/AAAAMxJ4+n8AAAEAAAAAAAAAWFgSePp/AAAAAAL3+n8AAAAAAAAAAAAAAAAAAAAAAADgt5N5+wAAAMDSoGPBAgAA2+Db9Pp/AAAQuZN5+wAAAKm5k3n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pJ5+wAAAAABAAAAAAAAiD7/9Pp/AAAAAAAAAAAAAAkAAAAAAAAACCBVcsECAABIwYF3+n8AAAAAAAAAAAAAAAAAAAAAAACp8pidQmsAAPgjknn7AAAAAAAAAAAAAACQSnljwQIAAMDSoGPBAgAAICWSeQAAAAAAAAAAAAAAAAcAAAAAAAAAOJlQcsECAABcJJJ5+wAAAJkkknn7AAAAcc3X9Pp/AAABAAAAwQIAANAnknkAAAAAqzPRoWaMAAAAAAAAAAAAAMDSoGPBAgAA2+Db9Pp/AAAAJJJ5+wAAAJkkknn7AAAAYHR5Y8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4J3/BAgAAIPgnfwIAAACIPv/0+n8AAAAAAAAAAAAAmetqdvp/AAAAAAAA+n8AAAAAAAAAAAAAAAAAAAAAAAAAAAAAAAAAAOn1mJ1CawAAAAAAAAAAAAAg+Cd/wQIAAOD///8AAAAAwNKgY8ECAAD4KZJ5AAAAAAAAAAAAAAAABgAAAAAAAAAgAAAAAAAAABwpknn7AAAAWSmSefsAAABxzdf0+n8AAMAtknn7AAAAAAAAAAAAAADAKwl3wQIAALhh9Hb6fwAAwNKgY8ECAADb4Nv0+n8AAMAoknn7AAAAWSmSefsAAADA3WR2w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+TefsAAAAAAAAAAAAAAAAAAAAAAAAAAAAAAAAAAADwGPF+wQIAAAgAAAAAAAAAgXwI9fp/AABwOOkCwQIAAAAAAAAAAAAAAQAAAAAAAAAAAGVhwQIAAAEAAADBAgAA48AA7fp/AADSEev//////3gzAAAAAAEEAADKfcECAACAEgX//////5XCznsGZQAAOBpPcsECAAC4gJN5+wAAAMAmPH/BAgAAwH6TefsAAAAAAMp9AAAAAMAmPH/BAgAArO8H9fp/AAAAAAAAAAAAANvg2/T6fwAA8H6TefsAAABkAAAAAAAAAAgASwDB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2023-03-16T13:51:28Z</cp:lastPrinted>
  <dcterms:created xsi:type="dcterms:W3CDTF">1996-10-14T23:33:28Z</dcterms:created>
  <dcterms:modified xsi:type="dcterms:W3CDTF">2023-03-21T07:30:37Z</dcterms:modified>
</cp:coreProperties>
</file>